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eu Drive\PARCERIAS\PARCERIAS 2024\02. CHAMAMENTO PÚBLICO\05. SAICA - Criança e Adolescente 0 a 17 anos\02. Termo de Referência e seus Anexos\"/>
    </mc:Choice>
  </mc:AlternateContent>
  <xr:revisionPtr revIDLastSave="0" documentId="13_ncr:1_{12E55E68-D3F7-487F-8930-EC09EE0610AA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Custo Total" sheetId="7" r:id="rId1"/>
    <sheet name="RH CLT" sheetId="16" r:id="rId2"/>
    <sheet name="Material Consumo CH" sheetId="3" r:id="rId3"/>
    <sheet name="Serviços  Impostos" sheetId="6" r:id="rId4"/>
    <sheet name="Bens Permanentes" sheetId="8" r:id="rId5"/>
    <sheet name="Relação Despesas Rateadas" sheetId="20" r:id="rId6"/>
  </sheets>
  <definedNames>
    <definedName name="_xlnm.Print_Area" localSheetId="0">'Custo Total'!$A$1:$H$55</definedName>
    <definedName name="_xlnm.Print_Area" localSheetId="2">'Material Consumo CH'!$A$1:$J$219</definedName>
  </definedNames>
  <calcPr calcId="181029"/>
</workbook>
</file>

<file path=xl/calcChain.xml><?xml version="1.0" encoding="utf-8"?>
<calcChain xmlns="http://schemas.openxmlformats.org/spreadsheetml/2006/main">
  <c r="F29" i="7" l="1"/>
  <c r="E29" i="7"/>
  <c r="I16" i="20" l="1"/>
  <c r="I27" i="20"/>
  <c r="H27" i="20"/>
  <c r="I26" i="20"/>
  <c r="H26" i="20"/>
  <c r="I25" i="20"/>
  <c r="J25" i="20" s="1"/>
  <c r="H25" i="20"/>
  <c r="I24" i="20"/>
  <c r="H24" i="20"/>
  <c r="I23" i="20"/>
  <c r="H23" i="20"/>
  <c r="I22" i="20"/>
  <c r="J22" i="20" s="1"/>
  <c r="H22" i="20"/>
  <c r="I21" i="20"/>
  <c r="H21" i="20"/>
  <c r="I20" i="20"/>
  <c r="H20" i="20"/>
  <c r="J19" i="20"/>
  <c r="I19" i="20"/>
  <c r="H19" i="20"/>
  <c r="I18" i="20"/>
  <c r="H18" i="20"/>
  <c r="I17" i="20"/>
  <c r="H17" i="20"/>
  <c r="H16" i="20"/>
  <c r="E90" i="16"/>
  <c r="F90" i="16"/>
  <c r="G90" i="16"/>
  <c r="H90" i="16"/>
  <c r="I90" i="16"/>
  <c r="D90" i="16"/>
  <c r="K19" i="16"/>
  <c r="L19" i="16"/>
  <c r="K20" i="16"/>
  <c r="L20" i="16"/>
  <c r="K21" i="16"/>
  <c r="L21" i="16"/>
  <c r="K22" i="16"/>
  <c r="L22" i="16"/>
  <c r="K23" i="16"/>
  <c r="L23" i="16"/>
  <c r="K24" i="16"/>
  <c r="L24" i="16"/>
  <c r="K25" i="16"/>
  <c r="L25" i="16"/>
  <c r="K26" i="16"/>
  <c r="L26" i="16"/>
  <c r="L18" i="16"/>
  <c r="K18" i="16"/>
  <c r="I89" i="16"/>
  <c r="C89" i="16"/>
  <c r="B89" i="16"/>
  <c r="I88" i="16"/>
  <c r="C88" i="16"/>
  <c r="B88" i="16"/>
  <c r="I87" i="16"/>
  <c r="C87" i="16"/>
  <c r="B87" i="16"/>
  <c r="I86" i="16"/>
  <c r="C86" i="16"/>
  <c r="B86" i="16"/>
  <c r="I85" i="16"/>
  <c r="C85" i="16"/>
  <c r="B85" i="16"/>
  <c r="I84" i="16"/>
  <c r="C84" i="16"/>
  <c r="B84" i="16"/>
  <c r="I83" i="16"/>
  <c r="C83" i="16"/>
  <c r="B83" i="16"/>
  <c r="I82" i="16"/>
  <c r="C82" i="16"/>
  <c r="B82" i="16"/>
  <c r="I81" i="16"/>
  <c r="C81" i="16"/>
  <c r="B81" i="16"/>
  <c r="I80" i="16"/>
  <c r="C80" i="16"/>
  <c r="B80" i="16"/>
  <c r="J73" i="16"/>
  <c r="C73" i="16"/>
  <c r="B73" i="16"/>
  <c r="J72" i="16"/>
  <c r="C72" i="16"/>
  <c r="B72" i="16"/>
  <c r="J71" i="16"/>
  <c r="C71" i="16"/>
  <c r="B71" i="16"/>
  <c r="J70" i="16"/>
  <c r="C70" i="16"/>
  <c r="B70" i="16"/>
  <c r="J69" i="16"/>
  <c r="C69" i="16"/>
  <c r="B69" i="16"/>
  <c r="J68" i="16"/>
  <c r="C68" i="16"/>
  <c r="B68" i="16"/>
  <c r="J67" i="16"/>
  <c r="C67" i="16"/>
  <c r="B67" i="16"/>
  <c r="J66" i="16"/>
  <c r="C66" i="16"/>
  <c r="B66" i="16"/>
  <c r="J65" i="16"/>
  <c r="C65" i="16"/>
  <c r="B65" i="16"/>
  <c r="J64" i="16"/>
  <c r="J74" i="16" s="1"/>
  <c r="C64" i="16"/>
  <c r="B64" i="16"/>
  <c r="G57" i="16"/>
  <c r="F57" i="16"/>
  <c r="C56" i="16"/>
  <c r="B56" i="16"/>
  <c r="C55" i="16"/>
  <c r="B55" i="16"/>
  <c r="C54" i="16"/>
  <c r="B54" i="16"/>
  <c r="C53" i="16"/>
  <c r="B53" i="16"/>
  <c r="C52" i="16"/>
  <c r="B52" i="16"/>
  <c r="C51" i="16"/>
  <c r="B51" i="16"/>
  <c r="C50" i="16"/>
  <c r="B50" i="16"/>
  <c r="C49" i="16"/>
  <c r="B49" i="16"/>
  <c r="C48" i="16"/>
  <c r="B48" i="16"/>
  <c r="C47" i="16"/>
  <c r="B47" i="16"/>
  <c r="F42" i="16"/>
  <c r="D42" i="16"/>
  <c r="C41" i="16"/>
  <c r="B41" i="16"/>
  <c r="C40" i="16"/>
  <c r="B40" i="16"/>
  <c r="C39" i="16"/>
  <c r="B39" i="16"/>
  <c r="C38" i="16"/>
  <c r="B38" i="16"/>
  <c r="C37" i="16"/>
  <c r="B37" i="16"/>
  <c r="C36" i="16"/>
  <c r="B36" i="16"/>
  <c r="C35" i="16"/>
  <c r="B35" i="16"/>
  <c r="C34" i="16"/>
  <c r="B34" i="16"/>
  <c r="C33" i="16"/>
  <c r="B33" i="16"/>
  <c r="C32" i="16"/>
  <c r="B32" i="16"/>
  <c r="C27" i="16"/>
  <c r="M26" i="16"/>
  <c r="E56" i="16" s="1"/>
  <c r="J26" i="16"/>
  <c r="J25" i="16"/>
  <c r="M25" i="16" s="1"/>
  <c r="M24" i="16"/>
  <c r="E54" i="16" s="1"/>
  <c r="J24" i="16"/>
  <c r="J23" i="16"/>
  <c r="M23" i="16" s="1"/>
  <c r="M22" i="16"/>
  <c r="E52" i="16" s="1"/>
  <c r="J22" i="16"/>
  <c r="J21" i="16"/>
  <c r="M21" i="16" s="1"/>
  <c r="M20" i="16"/>
  <c r="E50" i="16" s="1"/>
  <c r="J20" i="16"/>
  <c r="J19" i="16"/>
  <c r="M19" i="16" s="1"/>
  <c r="M18" i="16"/>
  <c r="E48" i="16" s="1"/>
  <c r="J18" i="16"/>
  <c r="J17" i="16"/>
  <c r="M17" i="16" s="1"/>
  <c r="I28" i="20" l="1"/>
  <c r="J16" i="20"/>
  <c r="J28" i="20" s="1"/>
  <c r="G71" i="16"/>
  <c r="N24" i="16"/>
  <c r="H54" i="16"/>
  <c r="H71" i="16"/>
  <c r="N22" i="16"/>
  <c r="G69" i="16"/>
  <c r="H52" i="16"/>
  <c r="H69" i="16"/>
  <c r="E53" i="16"/>
  <c r="E38" i="16"/>
  <c r="E47" i="16"/>
  <c r="E32" i="16"/>
  <c r="M27" i="16"/>
  <c r="G65" i="16"/>
  <c r="H48" i="16"/>
  <c r="N18" i="16"/>
  <c r="H65" i="16"/>
  <c r="H56" i="16"/>
  <c r="N26" i="16"/>
  <c r="H73" i="16"/>
  <c r="G73" i="16"/>
  <c r="E55" i="16"/>
  <c r="E40" i="16"/>
  <c r="E49" i="16"/>
  <c r="E34" i="16"/>
  <c r="H50" i="16"/>
  <c r="N20" i="16"/>
  <c r="H67" i="16"/>
  <c r="G67" i="16"/>
  <c r="E51" i="16"/>
  <c r="E36" i="16"/>
  <c r="E33" i="16"/>
  <c r="E39" i="16"/>
  <c r="L17" i="16"/>
  <c r="L27" i="16" s="1"/>
  <c r="E37" i="16"/>
  <c r="E35" i="16"/>
  <c r="E41" i="16"/>
  <c r="E73" i="16" l="1"/>
  <c r="D73" i="16"/>
  <c r="K73" i="16" s="1"/>
  <c r="G38" i="16"/>
  <c r="I70" i="16"/>
  <c r="F70" i="16"/>
  <c r="H68" i="16"/>
  <c r="G68" i="16"/>
  <c r="N21" i="16"/>
  <c r="H51" i="16"/>
  <c r="H53" i="16"/>
  <c r="N23" i="16"/>
  <c r="H70" i="16"/>
  <c r="G70" i="16"/>
  <c r="G41" i="16"/>
  <c r="I73" i="16"/>
  <c r="F73" i="16"/>
  <c r="G37" i="16"/>
  <c r="I69" i="16"/>
  <c r="F69" i="16"/>
  <c r="E69" i="16"/>
  <c r="D69" i="16"/>
  <c r="K69" i="16" s="1"/>
  <c r="F65" i="16"/>
  <c r="G33" i="16"/>
  <c r="I65" i="16"/>
  <c r="E67" i="16"/>
  <c r="D67" i="16"/>
  <c r="K67" i="16" s="1"/>
  <c r="H66" i="16"/>
  <c r="G66" i="16"/>
  <c r="H49" i="16"/>
  <c r="N19" i="16"/>
  <c r="G32" i="16"/>
  <c r="G42" i="16" s="1"/>
  <c r="I64" i="16"/>
  <c r="E42" i="16"/>
  <c r="F64" i="16"/>
  <c r="G35" i="16"/>
  <c r="I67" i="16"/>
  <c r="F67" i="16"/>
  <c r="I66" i="16"/>
  <c r="F66" i="16"/>
  <c r="G34" i="16"/>
  <c r="I72" i="16"/>
  <c r="F72" i="16"/>
  <c r="G40" i="16"/>
  <c r="H47" i="16"/>
  <c r="H64" i="16"/>
  <c r="K17" i="16"/>
  <c r="N17" i="16" s="1"/>
  <c r="G64" i="16"/>
  <c r="E57" i="16"/>
  <c r="E65" i="16"/>
  <c r="D65" i="16"/>
  <c r="K65" i="16" s="1"/>
  <c r="H72" i="16"/>
  <c r="N25" i="16"/>
  <c r="G72" i="16"/>
  <c r="H55" i="16"/>
  <c r="E71" i="16"/>
  <c r="D71" i="16"/>
  <c r="K71" i="16" s="1"/>
  <c r="I68" i="16"/>
  <c r="F68" i="16"/>
  <c r="G36" i="16"/>
  <c r="F71" i="16"/>
  <c r="G39" i="16"/>
  <c r="I71" i="16"/>
  <c r="E68" i="16" l="1"/>
  <c r="D68" i="16"/>
  <c r="K68" i="16" s="1"/>
  <c r="E72" i="16"/>
  <c r="D72" i="16"/>
  <c r="E70" i="16"/>
  <c r="D70" i="16"/>
  <c r="K70" i="16" s="1"/>
  <c r="G74" i="16"/>
  <c r="E66" i="16"/>
  <c r="D66" i="16"/>
  <c r="K66" i="16" s="1"/>
  <c r="E64" i="16"/>
  <c r="E74" i="16" s="1"/>
  <c r="D64" i="16"/>
  <c r="N27" i="16"/>
  <c r="H74" i="16"/>
  <c r="F74" i="16"/>
  <c r="H57" i="16"/>
  <c r="I74" i="16"/>
  <c r="K72" i="16" l="1"/>
  <c r="K64" i="16"/>
  <c r="D74" i="16"/>
  <c r="K74" i="16" l="1"/>
  <c r="E93" i="16"/>
  <c r="E19" i="7" s="1"/>
  <c r="G28" i="8" l="1"/>
  <c r="G204" i="3"/>
  <c r="G203" i="3"/>
  <c r="G202" i="3"/>
  <c r="G201" i="3"/>
  <c r="G200" i="3"/>
  <c r="G199" i="3"/>
  <c r="G198" i="3"/>
  <c r="G216" i="3"/>
  <c r="G214" i="3"/>
  <c r="G212" i="3"/>
  <c r="G211" i="3"/>
  <c r="G210" i="3"/>
  <c r="G209" i="3"/>
  <c r="G208" i="3"/>
  <c r="G207" i="3"/>
  <c r="G206" i="3"/>
  <c r="G196" i="3"/>
  <c r="G195" i="3"/>
  <c r="G194" i="3"/>
  <c r="G193" i="3"/>
  <c r="G192" i="3"/>
  <c r="G191" i="3"/>
  <c r="G190" i="3"/>
  <c r="G189" i="3"/>
  <c r="G188" i="3"/>
  <c r="G187" i="3"/>
  <c r="G186" i="3"/>
  <c r="G185" i="3"/>
  <c r="G184" i="3"/>
  <c r="G183" i="3"/>
  <c r="G181" i="3"/>
  <c r="G180" i="3"/>
  <c r="G179" i="3"/>
  <c r="G178" i="3"/>
  <c r="G177" i="3"/>
  <c r="G176" i="3"/>
  <c r="G175" i="3"/>
  <c r="G174" i="3"/>
  <c r="G173" i="3"/>
  <c r="G172" i="3"/>
  <c r="G171" i="3"/>
  <c r="G170" i="3"/>
  <c r="G169" i="3"/>
  <c r="G168" i="3"/>
  <c r="G167" i="3"/>
  <c r="G166" i="3"/>
  <c r="G165" i="3"/>
  <c r="G164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48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D27" i="6" l="1"/>
  <c r="E23" i="7" s="1"/>
  <c r="H27" i="8"/>
  <c r="H26" i="8"/>
  <c r="H25" i="8"/>
  <c r="H24" i="8"/>
  <c r="H23" i="8"/>
  <c r="H22" i="8"/>
  <c r="I22" i="8" s="1"/>
  <c r="H21" i="8"/>
  <c r="H20" i="8"/>
  <c r="H19" i="8"/>
  <c r="H18" i="8"/>
  <c r="H17" i="8"/>
  <c r="H16" i="8"/>
  <c r="I25" i="8" l="1"/>
  <c r="I19" i="8"/>
  <c r="H28" i="8"/>
  <c r="I16" i="8"/>
  <c r="I28" i="8" l="1"/>
  <c r="C30" i="8" l="1"/>
  <c r="F27" i="7" s="1"/>
  <c r="C9" i="16"/>
  <c r="C8" i="16"/>
  <c r="C9" i="3"/>
  <c r="C8" i="3"/>
  <c r="C9" i="6"/>
  <c r="C8" i="6"/>
  <c r="I91" i="16" l="1"/>
  <c r="H91" i="16"/>
  <c r="G91" i="16"/>
  <c r="F91" i="16"/>
  <c r="D91" i="16"/>
  <c r="E91" i="16"/>
  <c r="D43" i="16"/>
  <c r="F58" i="16"/>
  <c r="F43" i="16"/>
  <c r="G58" i="16"/>
  <c r="J75" i="16"/>
  <c r="O24" i="16"/>
  <c r="O26" i="16"/>
  <c r="O20" i="16"/>
  <c r="O18" i="16"/>
  <c r="O22" i="16"/>
  <c r="G43" i="16"/>
  <c r="O19" i="16"/>
  <c r="E43" i="16"/>
  <c r="O21" i="16"/>
  <c r="E58" i="16"/>
  <c r="O25" i="16"/>
  <c r="O23" i="16"/>
  <c r="O17" i="16"/>
  <c r="F75" i="16"/>
  <c r="I75" i="16"/>
  <c r="H75" i="16"/>
  <c r="E75" i="16"/>
  <c r="H58" i="16"/>
  <c r="G75" i="16"/>
  <c r="D75" i="16"/>
  <c r="K75" i="16"/>
  <c r="H202" i="3"/>
  <c r="H189" i="3"/>
  <c r="H176" i="3"/>
  <c r="H164" i="3"/>
  <c r="H152" i="3"/>
  <c r="H139" i="3"/>
  <c r="H126" i="3"/>
  <c r="H114" i="3"/>
  <c r="H102" i="3"/>
  <c r="H90" i="3"/>
  <c r="H78" i="3"/>
  <c r="H66" i="3"/>
  <c r="H54" i="3"/>
  <c r="H42" i="3"/>
  <c r="H29" i="3"/>
  <c r="H171" i="3"/>
  <c r="H146" i="3"/>
  <c r="H97" i="3"/>
  <c r="H61" i="3"/>
  <c r="H24" i="3"/>
  <c r="H216" i="3"/>
  <c r="I216" i="3" s="1"/>
  <c r="J216" i="3" s="1"/>
  <c r="H201" i="3"/>
  <c r="H188" i="3"/>
  <c r="H175" i="3"/>
  <c r="H163" i="3"/>
  <c r="H151" i="3"/>
  <c r="H138" i="3"/>
  <c r="H125" i="3"/>
  <c r="H113" i="3"/>
  <c r="H101" i="3"/>
  <c r="H89" i="3"/>
  <c r="H77" i="3"/>
  <c r="H65" i="3"/>
  <c r="H53" i="3"/>
  <c r="H40" i="3"/>
  <c r="H28" i="3"/>
  <c r="H159" i="3"/>
  <c r="H121" i="3"/>
  <c r="H85" i="3"/>
  <c r="H36" i="3"/>
  <c r="H214" i="3"/>
  <c r="I214" i="3" s="1"/>
  <c r="J214" i="3" s="1"/>
  <c r="H200" i="3"/>
  <c r="H187" i="3"/>
  <c r="H174" i="3"/>
  <c r="H162" i="3"/>
  <c r="H150" i="3"/>
  <c r="H137" i="3"/>
  <c r="H124" i="3"/>
  <c r="H112" i="3"/>
  <c r="H100" i="3"/>
  <c r="H88" i="3"/>
  <c r="H76" i="3"/>
  <c r="H64" i="3"/>
  <c r="H52" i="3"/>
  <c r="H39" i="3"/>
  <c r="H27" i="3"/>
  <c r="H212" i="3"/>
  <c r="H199" i="3"/>
  <c r="H186" i="3"/>
  <c r="H173" i="3"/>
  <c r="H161" i="3"/>
  <c r="H149" i="3"/>
  <c r="H136" i="3"/>
  <c r="H123" i="3"/>
  <c r="H111" i="3"/>
  <c r="H99" i="3"/>
  <c r="H87" i="3"/>
  <c r="H75" i="3"/>
  <c r="H63" i="3"/>
  <c r="H51" i="3"/>
  <c r="H38" i="3"/>
  <c r="H26" i="3"/>
  <c r="H184" i="3"/>
  <c r="H134" i="3"/>
  <c r="H73" i="3"/>
  <c r="H211" i="3"/>
  <c r="H198" i="3"/>
  <c r="H185" i="3"/>
  <c r="H172" i="3"/>
  <c r="H160" i="3"/>
  <c r="H148" i="3"/>
  <c r="H135" i="3"/>
  <c r="H122" i="3"/>
  <c r="H110" i="3"/>
  <c r="H98" i="3"/>
  <c r="H86" i="3"/>
  <c r="H74" i="3"/>
  <c r="H62" i="3"/>
  <c r="H50" i="3"/>
  <c r="H37" i="3"/>
  <c r="H25" i="3"/>
  <c r="H196" i="3"/>
  <c r="H109" i="3"/>
  <c r="H49" i="3"/>
  <c r="H210" i="3"/>
  <c r="H209" i="3"/>
  <c r="H195" i="3"/>
  <c r="H183" i="3"/>
  <c r="H170" i="3"/>
  <c r="H158" i="3"/>
  <c r="H145" i="3"/>
  <c r="H133" i="3"/>
  <c r="H120" i="3"/>
  <c r="H108" i="3"/>
  <c r="H96" i="3"/>
  <c r="H84" i="3"/>
  <c r="H72" i="3"/>
  <c r="H60" i="3"/>
  <c r="H48" i="3"/>
  <c r="H35" i="3"/>
  <c r="H23" i="3"/>
  <c r="H165" i="3"/>
  <c r="H91" i="3"/>
  <c r="H18" i="3"/>
  <c r="H208" i="3"/>
  <c r="H194" i="3"/>
  <c r="H181" i="3"/>
  <c r="H169" i="3"/>
  <c r="H157" i="3"/>
  <c r="H144" i="3"/>
  <c r="H132" i="3"/>
  <c r="H119" i="3"/>
  <c r="H107" i="3"/>
  <c r="H95" i="3"/>
  <c r="H83" i="3"/>
  <c r="H71" i="3"/>
  <c r="H59" i="3"/>
  <c r="H47" i="3"/>
  <c r="H34" i="3"/>
  <c r="H22" i="3"/>
  <c r="H153" i="3"/>
  <c r="H103" i="3"/>
  <c r="H43" i="3"/>
  <c r="H207" i="3"/>
  <c r="H193" i="3"/>
  <c r="H180" i="3"/>
  <c r="H168" i="3"/>
  <c r="H156" i="3"/>
  <c r="H143" i="3"/>
  <c r="H131" i="3"/>
  <c r="H118" i="3"/>
  <c r="H106" i="3"/>
  <c r="H94" i="3"/>
  <c r="H82" i="3"/>
  <c r="H70" i="3"/>
  <c r="H58" i="3"/>
  <c r="H46" i="3"/>
  <c r="H33" i="3"/>
  <c r="H21" i="3"/>
  <c r="H190" i="3"/>
  <c r="H127" i="3"/>
  <c r="H55" i="3"/>
  <c r="H206" i="3"/>
  <c r="H192" i="3"/>
  <c r="H179" i="3"/>
  <c r="H167" i="3"/>
  <c r="H155" i="3"/>
  <c r="H142" i="3"/>
  <c r="H130" i="3"/>
  <c r="H117" i="3"/>
  <c r="H105" i="3"/>
  <c r="H93" i="3"/>
  <c r="H81" i="3"/>
  <c r="H69" i="3"/>
  <c r="H57" i="3"/>
  <c r="H45" i="3"/>
  <c r="H32" i="3"/>
  <c r="H20" i="3"/>
  <c r="H177" i="3"/>
  <c r="H140" i="3"/>
  <c r="H115" i="3"/>
  <c r="H67" i="3"/>
  <c r="H30" i="3"/>
  <c r="H204" i="3"/>
  <c r="H191" i="3"/>
  <c r="H178" i="3"/>
  <c r="H166" i="3"/>
  <c r="H154" i="3"/>
  <c r="H141" i="3"/>
  <c r="H129" i="3"/>
  <c r="H116" i="3"/>
  <c r="H104" i="3"/>
  <c r="H92" i="3"/>
  <c r="H80" i="3"/>
  <c r="H68" i="3"/>
  <c r="H56" i="3"/>
  <c r="H44" i="3"/>
  <c r="H31" i="3"/>
  <c r="H19" i="3"/>
  <c r="H203" i="3"/>
  <c r="H79" i="3"/>
  <c r="D28" i="6"/>
  <c r="F23" i="7" s="1"/>
  <c r="E34" i="6"/>
  <c r="E16" i="6"/>
  <c r="E33" i="6"/>
  <c r="E17" i="6"/>
  <c r="E18" i="6"/>
  <c r="E19" i="6"/>
  <c r="E20" i="6"/>
  <c r="E21" i="6"/>
  <c r="E22" i="6"/>
  <c r="E23" i="6"/>
  <c r="E24" i="6"/>
  <c r="E25" i="6"/>
  <c r="E26" i="6"/>
  <c r="I183" i="3" l="1"/>
  <c r="J183" i="3" s="1"/>
  <c r="I42" i="3"/>
  <c r="J42" i="3" s="1"/>
  <c r="O28" i="16"/>
  <c r="E94" i="16" s="1"/>
  <c r="F19" i="7" s="1"/>
  <c r="I129" i="3"/>
  <c r="J129" i="3" s="1"/>
  <c r="I148" i="3"/>
  <c r="J148" i="3" s="1"/>
  <c r="I206" i="3"/>
  <c r="J206" i="3" s="1"/>
  <c r="H219" i="3"/>
  <c r="E21" i="7" s="1"/>
  <c r="I18" i="3"/>
  <c r="I198" i="3"/>
  <c r="J198" i="3" s="1"/>
  <c r="E36" i="6"/>
  <c r="E28" i="6"/>
  <c r="I218" i="3" l="1"/>
  <c r="J18" i="3"/>
  <c r="J218" i="3" s="1"/>
  <c r="F21" i="7" s="1"/>
  <c r="D35" i="6"/>
  <c r="E25" i="7" l="1"/>
  <c r="C39" i="6"/>
  <c r="D36" i="6"/>
  <c r="F25" i="7" l="1"/>
  <c r="C40" i="6"/>
  <c r="E31" i="7" l="1"/>
  <c r="E33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K15" authorId="0" shapeId="0" xr:uid="{DAB65118-36CE-431B-87FA-118A44488B86}">
      <text>
        <r>
          <rPr>
            <sz val="11"/>
            <color rgb="FF000000"/>
            <rFont val="Calibri"/>
            <family val="2"/>
            <scheme val="minor"/>
          </rPr>
          <t>======
ID#AAABMuQH_GE
tc={89F48EF8-F6CD-4C3E-827A-972576C18C0E}    (2024-05-03 12:00:20)
[Comentário encadeado]
Sua versão do Excel permite que você leia este comentário encadeado, no entanto, as edições serão removidas se o arquivo for aberto em uma versão mais recente do Excel. Saiba mais: https://go.microsoft.com/fwlink/?linkid=870924
Comentário:
    Salário BRUTO - INSS e IRRF</t>
        </r>
      </text>
    </comment>
    <comment ref="L15" authorId="0" shapeId="0" xr:uid="{A35C6739-5DA8-45D6-B087-C4F5BE689470}">
      <text>
        <r>
          <rPr>
            <sz val="11"/>
            <color rgb="FF000000"/>
            <rFont val="Calibri"/>
            <family val="2"/>
            <scheme val="minor"/>
          </rPr>
          <t>======
ID#AAABMuQH_GA
Luiz Felipe de Souza Sabiá    (2024-05-03 12:00:20)
Sal. BRUTO - INSS</t>
        </r>
      </text>
    </comment>
  </commentList>
</comments>
</file>

<file path=xl/sharedStrings.xml><?xml version="1.0" encoding="utf-8"?>
<sst xmlns="http://schemas.openxmlformats.org/spreadsheetml/2006/main" count="246" uniqueCount="148">
  <si>
    <t>FOLHA DE PAGAMENTO</t>
  </si>
  <si>
    <t>CARGO / FUNÇÃO</t>
  </si>
  <si>
    <t xml:space="preserve">MATERIAL DE CONSUMO </t>
  </si>
  <si>
    <t>TIPO DE DESPESAS</t>
  </si>
  <si>
    <t xml:space="preserve">IMPOSTOS </t>
  </si>
  <si>
    <t>TIPOS DE IMPOSTOS</t>
  </si>
  <si>
    <t>DESCRIÇÃO</t>
  </si>
  <si>
    <t>VALOR UNITÁRIO</t>
  </si>
  <si>
    <t>VALOR TOTAL</t>
  </si>
  <si>
    <t>FGTS (MÊS)</t>
  </si>
  <si>
    <t>FÉRIAS (MÊS)</t>
  </si>
  <si>
    <t>PROVISIONAMENTO</t>
  </si>
  <si>
    <t>VALE TRANSPORTE</t>
  </si>
  <si>
    <t>SEGUROS</t>
  </si>
  <si>
    <t>MÊS</t>
  </si>
  <si>
    <t>MATERIAL DE CONSUMO</t>
  </si>
  <si>
    <t xml:space="preserve">RECURSOS HUMANOS </t>
  </si>
  <si>
    <t>IMPOSTOS</t>
  </si>
  <si>
    <t>PIS (MÊS)</t>
  </si>
  <si>
    <t>MEDIDA</t>
  </si>
  <si>
    <t>SERVIÇOS</t>
  </si>
  <si>
    <t xml:space="preserve">VALOR MENSAL </t>
  </si>
  <si>
    <t>VALOR TOTAL (12 MESES)</t>
  </si>
  <si>
    <t>SERVIÇOS DE TERCEIROS</t>
  </si>
  <si>
    <t>CUSTO TOTAL COM RECURSOS HUMANOS</t>
  </si>
  <si>
    <t>VALOR TOTAL (12 MESES) =</t>
  </si>
  <si>
    <t>VALOR MENSAL =</t>
  </si>
  <si>
    <t>LOCAL, ___ de __________ de _____</t>
  </si>
  <si>
    <t>PRESIDENTE DA OSC</t>
  </si>
  <si>
    <t xml:space="preserve">Nome: </t>
  </si>
  <si>
    <t xml:space="preserve">Data:           /            /                </t>
  </si>
  <si>
    <t xml:space="preserve">Assinatura: </t>
  </si>
  <si>
    <t xml:space="preserve">Data:         /            /                 </t>
  </si>
  <si>
    <t xml:space="preserve">TESOUREIRO </t>
  </si>
  <si>
    <t xml:space="preserve">Data:       /              /                 </t>
  </si>
  <si>
    <t>PROFISSIONAL RESPONSÁVEL PELA PRESTAÇÃO DE CONTAS</t>
  </si>
  <si>
    <t>DECLARO, SOB AS PENAS DA LEI, QUE AS INFORMAÇÕES PRESTADAS SÃO VERDADEIRAS, BEM COMO QUE SERÁ EXECUTADO O SERVIÇO DA FORMA E NAS QUANTIDADES PONTUADAS.</t>
  </si>
  <si>
    <t>(timbre da entidade no cabeçalho de todas as folhas)</t>
  </si>
  <si>
    <t>ANEXO II - DO PLANO DE TRABALHO</t>
  </si>
  <si>
    <t>IDENTIFICAÇÃO DA OSC</t>
  </si>
  <si>
    <t>QTDE</t>
  </si>
  <si>
    <t>Escolaridade e Formação</t>
  </si>
  <si>
    <t>Regime Trabalhista</t>
  </si>
  <si>
    <t>Remuneração Individual</t>
  </si>
  <si>
    <t xml:space="preserve">Remuneração Individual </t>
  </si>
  <si>
    <t xml:space="preserve">Total de Remuneração por cargo  </t>
  </si>
  <si>
    <t xml:space="preserve">INSS (MÊS) </t>
  </si>
  <si>
    <t xml:space="preserve">VALOR TOTAL         </t>
  </si>
  <si>
    <t>VALOR MENSAL R$</t>
  </si>
  <si>
    <t>IRRF (MÊS)</t>
  </si>
  <si>
    <t>RESCISÃO - 40% Multa FGTS (MÊS)</t>
  </si>
  <si>
    <t>INSS s/ Férias - desconto do empregado (MÊS)</t>
  </si>
  <si>
    <t>INSS s/ 13º - desconto do empregado (MÊS)</t>
  </si>
  <si>
    <t>FGTS s/ 13º (MÊS)</t>
  </si>
  <si>
    <t>PIS s/ 13º (MÊS)</t>
  </si>
  <si>
    <t xml:space="preserve">(Não será aceito pagamento de indenizações nas rescisões) </t>
  </si>
  <si>
    <t>BENEFICIOS - CUSTO DE EMPREGADOR</t>
  </si>
  <si>
    <t>VALE ALIMENTAÇÃO e/ou REFEIÇÃO</t>
  </si>
  <si>
    <t>SINDICATO</t>
  </si>
  <si>
    <t>PRAZO DE EXECUÇÃO (MESES):</t>
  </si>
  <si>
    <t xml:space="preserve">OSC: </t>
  </si>
  <si>
    <t>CNPJ:</t>
  </si>
  <si>
    <t>VAGAS</t>
  </si>
  <si>
    <t>12 MESES</t>
  </si>
  <si>
    <t>CUSTO PER CAPITA MENSAL</t>
  </si>
  <si>
    <r>
      <t xml:space="preserve">ORIGEM DO RECURSO: </t>
    </r>
    <r>
      <rPr>
        <b/>
        <i/>
        <sz val="10"/>
        <color rgb="FFFF0000"/>
        <rFont val="Calibri"/>
        <family val="2"/>
        <scheme val="minor"/>
      </rPr>
      <t>Ex: RECURSO PÚBLICO, RECURSO PRÓPRIO, RECURSO PÚBLICO E PRÓPRIO</t>
    </r>
  </si>
  <si>
    <t>PLANILHA DE COMPOSIÇÃO DE CUSTOS DO SERVIÇO</t>
  </si>
  <si>
    <r>
      <t>ORIGEM DO RECURSO:</t>
    </r>
    <r>
      <rPr>
        <i/>
        <sz val="10"/>
        <color rgb="FFFF0000"/>
        <rFont val="Calibri"/>
        <family val="2"/>
        <scheme val="minor"/>
      </rPr>
      <t xml:space="preserve"> Ex: RECURSO PÚBLICO, RECURSO PRÓPRIO, RECURSO PÚBLICO E PRÓPRIO</t>
    </r>
  </si>
  <si>
    <r>
      <t>COORDENADOR</t>
    </r>
    <r>
      <rPr>
        <i/>
        <sz val="10"/>
        <color rgb="FFFF0000"/>
        <rFont val="Calibri"/>
        <family val="2"/>
        <scheme val="minor"/>
      </rPr>
      <t xml:space="preserve"> </t>
    </r>
  </si>
  <si>
    <t>Base Cálculo IRRF Individual</t>
  </si>
  <si>
    <t>ENCARGOS TRABALHISTAS - CUSTO DE EMPREGADOR</t>
  </si>
  <si>
    <t>ENCARGOS TRABALHISTAS - DESCONTOS DO EMPREGADO</t>
  </si>
  <si>
    <t>ALÍQUOTA INSS</t>
  </si>
  <si>
    <r>
      <t xml:space="preserve">VALOR TOTAL </t>
    </r>
    <r>
      <rPr>
        <b/>
        <i/>
        <sz val="10"/>
        <rFont val="Calibri"/>
        <family val="2"/>
      </rPr>
      <t>(12</t>
    </r>
    <r>
      <rPr>
        <b/>
        <i/>
        <sz val="10"/>
        <color rgb="FF000000"/>
        <rFont val="Calibri"/>
        <family val="2"/>
      </rPr>
      <t xml:space="preserve"> meses) R$</t>
    </r>
  </si>
  <si>
    <t>PRAZO DE EXECUÇÃO (MESES)</t>
  </si>
  <si>
    <r>
      <t xml:space="preserve">Objeto: </t>
    </r>
    <r>
      <rPr>
        <i/>
        <sz val="10"/>
        <color rgb="FFFF0000"/>
        <rFont val="Calibri"/>
        <family val="2"/>
        <scheme val="minor"/>
      </rPr>
      <t>Preencher conforme Termo de Referência</t>
    </r>
  </si>
  <si>
    <r>
      <t xml:space="preserve">Objeto: </t>
    </r>
    <r>
      <rPr>
        <sz val="10"/>
        <color rgb="FFFF0000"/>
        <rFont val="Calibri"/>
        <family val="2"/>
        <scheme val="minor"/>
      </rPr>
      <t xml:space="preserve">Preencher conforme Termo de Referência. </t>
    </r>
  </si>
  <si>
    <t>PÚBLICO ALVO</t>
  </si>
  <si>
    <r>
      <t xml:space="preserve">Objeto:  </t>
    </r>
    <r>
      <rPr>
        <sz val="10"/>
        <color rgb="FFFF0000"/>
        <rFont val="Calibri"/>
        <family val="2"/>
        <scheme val="minor"/>
      </rPr>
      <t xml:space="preserve">Preencher conforme Termo de Referência. </t>
    </r>
  </si>
  <si>
    <t xml:space="preserve">                                                                                                         </t>
  </si>
  <si>
    <t>CUSTO PER CAPITA EM 12 MESES</t>
  </si>
  <si>
    <t>VALOR TOTAL DE CADA ITEM (MÊS)</t>
  </si>
  <si>
    <t>VALOR TOTAL DO TIPO DE DESPESA (MÊS)</t>
  </si>
  <si>
    <t>VALOR TOTAL DO TIPO DE DESPESA (12 MESES)</t>
  </si>
  <si>
    <t>DECRIÇÃO</t>
  </si>
  <si>
    <t xml:space="preserve">QTDE. </t>
  </si>
  <si>
    <t>VALOR TOTAL DE CADA ITEM</t>
  </si>
  <si>
    <r>
      <t>VALOR TOTAL (12</t>
    </r>
    <r>
      <rPr>
        <b/>
        <i/>
        <sz val="10"/>
        <color rgb="FFFF0000"/>
        <rFont val="Calibri"/>
        <family val="2"/>
      </rPr>
      <t xml:space="preserve"> </t>
    </r>
    <r>
      <rPr>
        <b/>
        <i/>
        <sz val="10"/>
        <color rgb="FF000000"/>
        <rFont val="Calibri"/>
        <family val="2"/>
      </rPr>
      <t>meses) R$</t>
    </r>
  </si>
  <si>
    <t>VALOR TOTAL (MÊS)</t>
  </si>
  <si>
    <t>Ex. Móveis</t>
  </si>
  <si>
    <t>Ex. Eletrodomésticos</t>
  </si>
  <si>
    <t>Ex. Equipamentos de informática</t>
  </si>
  <si>
    <t>Ex. Equipamentos de proteção e segurança</t>
  </si>
  <si>
    <t>* Tabela IRRF 2024 - Base de cálculo (R$) - Alíquota (%)  Parcela a deduzir - Até R$ 2.259,20 - isento / De R$ 2.259,21 até R$ 2.828,65 - 7,5% - R$ 169,44 / De R$ 2.828,66 até R$ 3.751,05 - 15% - R$ 381,44 / De R$ 3.751,06 até R$ 4.664,68 - 22,5% - R$ 662,77 / Acima de R$ 4.664,68 - 27,5% - R$ 896,00</t>
  </si>
  <si>
    <r>
      <t xml:space="preserve">TOTAL DE CUSTO DO SERVIÇO PARA 12 MESES </t>
    </r>
    <r>
      <rPr>
        <i/>
        <sz val="10"/>
        <rFont val="Calibri"/>
        <family val="2"/>
        <scheme val="minor"/>
      </rPr>
      <t>(RH + Material de Consumo + Serviços + Impostos + Bens Permanentes) =</t>
    </r>
  </si>
  <si>
    <t>* Salário de Contribuição INSS 2024 - Alíquota(%) Parcela a deduzir - Até R$ 1.412,00 - 7,5% - Isento/ Entre R$ 1.412,01 e R$ 2.666,68 - 9% - R$ 21,18 / Entre R$ 2.666,69 até R$ 4.000,03 - 12% - R$101,18 ,94 / De R$ 4.000,04 até R$ 7.786,02 - 14% - R$ 181,18</t>
  </si>
  <si>
    <t>QTDE. 12 MESES</t>
  </si>
  <si>
    <t>VALOR TOTAL DE CADA ITEM (12 MESES)</t>
  </si>
  <si>
    <t>VALOR MEDIO MENSAL</t>
  </si>
  <si>
    <t>Ex: Materiais de Escritório / Suprimentos  de informatica</t>
  </si>
  <si>
    <t>Ex: Alimentos</t>
  </si>
  <si>
    <t>Ex: Materiais para Atividades Lúdicas</t>
  </si>
  <si>
    <t>Ex: Mateiais de Limpeza</t>
  </si>
  <si>
    <t>Ex: Materiais de Expediente / Descartáveis</t>
  </si>
  <si>
    <t>Ex: Materiais de Enfermagem</t>
  </si>
  <si>
    <t>Ex: Gás (GLP)</t>
  </si>
  <si>
    <t>Ex: Vestuario e Calçados</t>
  </si>
  <si>
    <t>Ex: Produtos de Higiene Pessoal</t>
  </si>
  <si>
    <t>VALOR TOTAL (12 meses)  =</t>
  </si>
  <si>
    <r>
      <t>Carga horária (</t>
    </r>
    <r>
      <rPr>
        <b/>
        <sz val="11"/>
        <color rgb="FF0070C0"/>
        <rFont val="Calibri"/>
        <family val="2"/>
      </rPr>
      <t>SEMANAL</t>
    </r>
    <r>
      <rPr>
        <b/>
        <sz val="11"/>
        <color rgb="FF000000"/>
        <rFont val="Calibri"/>
        <family val="2"/>
      </rPr>
      <t>)</t>
    </r>
    <r>
      <rPr>
        <sz val="11"/>
        <color rgb="FF000000"/>
        <rFont val="Calibri"/>
        <family val="2"/>
      </rPr>
      <t xml:space="preserve"> </t>
    </r>
  </si>
  <si>
    <r>
      <t xml:space="preserve">Adicional Noturno </t>
    </r>
    <r>
      <rPr>
        <b/>
        <sz val="11"/>
        <color rgb="FFFF0000"/>
        <rFont val="Calibri"/>
        <family val="2"/>
      </rPr>
      <t>XX</t>
    </r>
    <r>
      <rPr>
        <b/>
        <sz val="11"/>
        <color rgb="FF000000"/>
        <rFont val="Calibri"/>
        <family val="2"/>
      </rPr>
      <t>%</t>
    </r>
  </si>
  <si>
    <r>
      <t>VALOR TOTAL (</t>
    </r>
    <r>
      <rPr>
        <b/>
        <sz val="11"/>
        <color rgb="FFFF0000"/>
        <rFont val="Calibri"/>
        <family val="2"/>
      </rPr>
      <t>VALOR LÍQUIDO</t>
    </r>
    <r>
      <rPr>
        <b/>
        <sz val="11"/>
        <color rgb="FF000000"/>
        <rFont val="Calibri"/>
        <family val="2"/>
      </rPr>
      <t xml:space="preserve"> 12</t>
    </r>
    <r>
      <rPr>
        <b/>
        <sz val="11"/>
        <color rgb="FF0070C0"/>
        <rFont val="Calibri"/>
        <family val="2"/>
      </rPr>
      <t xml:space="preserve"> meses</t>
    </r>
    <r>
      <rPr>
        <b/>
        <sz val="11"/>
        <color rgb="FF000000"/>
        <rFont val="Calibri"/>
        <family val="2"/>
      </rPr>
      <t>)</t>
    </r>
  </si>
  <si>
    <r>
      <t>(</t>
    </r>
    <r>
      <rPr>
        <b/>
        <sz val="11"/>
        <color rgb="FF00B050"/>
        <rFont val="Calibri"/>
        <family val="2"/>
      </rPr>
      <t>SALÁRIO BASE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70C0"/>
        <rFont val="Calibri"/>
        <family val="2"/>
      </rPr>
      <t>MENSAL</t>
    </r>
    <r>
      <rPr>
        <b/>
        <sz val="11"/>
        <color rgb="FF000000"/>
        <rFont val="Calibri"/>
        <family val="2"/>
      </rPr>
      <t xml:space="preserve">) </t>
    </r>
  </si>
  <si>
    <r>
      <t>(</t>
    </r>
    <r>
      <rPr>
        <b/>
        <sz val="11"/>
        <color rgb="FF00B050"/>
        <rFont val="Calibri"/>
        <family val="2"/>
      </rPr>
      <t>VALOR BRUTO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70C0"/>
        <rFont val="Calibri"/>
        <family val="2"/>
      </rPr>
      <t>MENSAL</t>
    </r>
    <r>
      <rPr>
        <b/>
        <sz val="11"/>
        <color rgb="FF000000"/>
        <rFont val="Calibri"/>
        <family val="2"/>
      </rPr>
      <t xml:space="preserve">) </t>
    </r>
  </si>
  <si>
    <r>
      <t>(</t>
    </r>
    <r>
      <rPr>
        <b/>
        <sz val="11"/>
        <color rgb="FFFF0000"/>
        <rFont val="Calibri"/>
        <family val="2"/>
      </rPr>
      <t>VALOR LÍQUIDO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70C0"/>
        <rFont val="Calibri"/>
        <family val="2"/>
      </rPr>
      <t>MENSAL</t>
    </r>
    <r>
      <rPr>
        <b/>
        <sz val="11"/>
        <color rgb="FF000000"/>
        <rFont val="Calibri"/>
        <family val="2"/>
      </rPr>
      <t>)</t>
    </r>
  </si>
  <si>
    <r>
      <t>(</t>
    </r>
    <r>
      <rPr>
        <b/>
        <sz val="11"/>
        <color rgb="FF00B050"/>
        <rFont val="Calibri"/>
        <family val="2"/>
      </rPr>
      <t>VALOR BRUTO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70C0"/>
        <rFont val="Calibri"/>
        <family val="2"/>
      </rPr>
      <t>MENSAL</t>
    </r>
    <r>
      <rPr>
        <b/>
        <sz val="11"/>
        <color rgb="FF000000"/>
        <rFont val="Calibri"/>
        <family val="2"/>
      </rPr>
      <t>)</t>
    </r>
  </si>
  <si>
    <t>Ex: Coordenador</t>
  </si>
  <si>
    <t>Superior</t>
  </si>
  <si>
    <t>44h</t>
  </si>
  <si>
    <t>CLT</t>
  </si>
  <si>
    <t>VALOR TOTAL (12 meses) R$</t>
  </si>
  <si>
    <t>VALOR TOTAL (12  meses) R$</t>
  </si>
  <si>
    <t>13º SALÁRIO (MÊS)</t>
  </si>
  <si>
    <t>CESTA BÁSICA</t>
  </si>
  <si>
    <t>ANEXO VI - DO TERMO DE REFERÊNCIA DAS/SGPTS-05/2024</t>
  </si>
  <si>
    <t>CRIANÇAS E ADOLESCENTES DE 0 A 17 ANOS E 11 MESES DE IDADE</t>
  </si>
  <si>
    <t>CRIANÇAS E ADOLESCENTES:</t>
  </si>
  <si>
    <t>RELAÇÃO DE DESPESAS ADMINISTRATIVAS RATEADAS COM RECURSOS DA PARCERIA</t>
  </si>
  <si>
    <t>VALOR MENSAL PREVISTO NA PARCERIA</t>
  </si>
  <si>
    <t>VALOR MENSAL TOTAL DA DESPESA</t>
  </si>
  <si>
    <t>% DO RATEIO DO VALOR PAGO COM RECURSOS DA PARCERIA</t>
  </si>
  <si>
    <t>VALOR TOTAL EM (12 MESES) POR DESPESA</t>
  </si>
  <si>
    <t>VALOR TOTAL EM (12 MESES) POR TIPO DE DESPESA</t>
  </si>
  <si>
    <t>Despesas com Pessoal</t>
  </si>
  <si>
    <t>Materiais de Consumo</t>
  </si>
  <si>
    <t>-</t>
  </si>
  <si>
    <t>Serviços de Terceiros Pessoa Jurídica</t>
  </si>
  <si>
    <t>Serviços de Terceiros Pessoa Física</t>
  </si>
  <si>
    <t>**Tabela informativa acerca das despesas do serviço que são rateadas e pagas com recursos de mais de uma parceria com o poder público ou recursos próprios da OSC.</t>
  </si>
  <si>
    <t>**Deverão ser anexadas na prestação de contas mensal, as respectivas Memórias de Cálculos das despesas rateadas e pagas com recursos da parceria.</t>
  </si>
  <si>
    <t xml:space="preserve">Ex: INSS </t>
  </si>
  <si>
    <t>Ex: FGTS</t>
  </si>
  <si>
    <t>Ex: Folha de Pagamento - Cargo: Coordenador</t>
  </si>
  <si>
    <t xml:space="preserve">Ex: Energia Elétrica </t>
  </si>
  <si>
    <t>Ex: Água e Esgosto</t>
  </si>
  <si>
    <t>BENS/MATERIAIS PERMANENTES</t>
  </si>
  <si>
    <t xml:space="preserve">BENS PERMANENTES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</si>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</sst>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164" formatCode="&quot;R$&quot;\ #,##0.00"/>
    <numFmt numFmtId="165" formatCode="_-&quot;R$ &quot;* #,##0.00_-;&quot;-R$ &quot;* #,##0.00_-;_-&quot;R$ &quot;* \-??_-;_-@_-"/>
    <numFmt numFmtId="166" formatCode="_-&quot;R$&quot;* #,##0.00_-;&quot;-R$&quot;* #,##0.00_-;_-&quot;R$&quot;* \-??_-;_-@_-"/>
    <numFmt numFmtId="167" formatCode="_-&quot;R$ &quot;* #,##0.00_-;&quot;-R$ &quot;* #,##0.00_-;_-&quot;R$ &quot;* \-??_-;_-@"/>
    <numFmt numFmtId="168" formatCode="_-&quot;R$&quot;* #,##0.00_-;\-&quot;R$&quot;* #,##0.00_-;_-&quot;R$&quot;* &quot;-&quot;??_-;_-@_-"/>
    <numFmt numFmtId="169" formatCode="_-[$R$-416]\ * #,##0.00_-;\-[$R$-416]\ * #,##0.00_-;_-[$R$-416]\ * &quot;-&quot;??_-;_-@"/>
    <numFmt numFmtId="170" formatCode="_-[$R$-416]\ * #,##0.00_-;\-[$R$-416]\ * #,##0.00_-;_-[$R$-416]\ * &quot;-&quot;??_-;_-@_-"/>
    <numFmt numFmtId="171" formatCode="&quot;R$ &quot;#,##0.00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0"/>
      <color theme="1"/>
      <name val="Arial"/>
      <family val="2"/>
    </font>
    <font>
      <b/>
      <i/>
      <sz val="10"/>
      <name val="Arial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</font>
    <font>
      <i/>
      <sz val="10"/>
      <color rgb="FFFF0000"/>
      <name val="Calibri"/>
      <family val="2"/>
    </font>
    <font>
      <b/>
      <u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rgb="FFFF0000"/>
      <name val="Calibri"/>
      <family val="2"/>
    </font>
    <font>
      <b/>
      <i/>
      <sz val="10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u/>
      <sz val="12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i/>
      <sz val="10"/>
      <color rgb="FF000000"/>
      <name val="Calibri"/>
      <family val="2"/>
    </font>
    <font>
      <b/>
      <i/>
      <sz val="10"/>
      <name val="Calibri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sz val="12"/>
      <name val="Calibri"/>
      <family val="2"/>
      <scheme val="minor"/>
    </font>
    <font>
      <b/>
      <sz val="16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i/>
      <sz val="11"/>
      <color rgb="FF000000"/>
      <name val="Calibri"/>
      <family val="2"/>
    </font>
    <font>
      <sz val="11"/>
      <color rgb="FF0070C0"/>
      <name val="Calibri"/>
      <family val="2"/>
    </font>
    <font>
      <b/>
      <sz val="11"/>
      <color theme="1"/>
      <name val="Calibri"/>
      <family val="2"/>
    </font>
    <font>
      <b/>
      <i/>
      <sz val="11"/>
      <color theme="1"/>
      <name val="Calibri"/>
      <family val="2"/>
    </font>
    <font>
      <i/>
      <sz val="11"/>
      <color rgb="FFFF0000"/>
      <name val="Calibri"/>
      <family val="2"/>
    </font>
    <font>
      <sz val="11"/>
      <color rgb="FF0070C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</font>
    <font>
      <b/>
      <sz val="11"/>
      <color rgb="FF00B050"/>
      <name val="Calibri"/>
      <family val="2"/>
    </font>
    <font>
      <sz val="11"/>
      <color rgb="FFFF0000"/>
      <name val="Calibri"/>
      <family val="2"/>
    </font>
    <font>
      <sz val="11"/>
      <color rgb="FFFF0066"/>
      <name val="Calibri"/>
      <family val="2"/>
    </font>
    <font>
      <i/>
      <sz val="10"/>
      <name val="Calibri"/>
      <family val="2"/>
    </font>
    <font>
      <sz val="10"/>
      <color rgb="FFFF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9D9D9"/>
        <bgColor rgb="FFC0C0C0"/>
      </patternFill>
    </fill>
    <fill>
      <patternFill patternType="solid">
        <fgColor rgb="FFD9D9D9"/>
        <bgColor rgb="FFD9D9D9"/>
      </patternFill>
    </fill>
    <fill>
      <patternFill patternType="solid">
        <fgColor theme="0"/>
        <bgColor theme="0"/>
      </patternFill>
    </fill>
    <fill>
      <patternFill patternType="solid">
        <fgColor rgb="FFD4D4D4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9">
    <xf numFmtId="0" fontId="0" fillId="0" borderId="0" xfId="0"/>
    <xf numFmtId="44" fontId="0" fillId="0" borderId="0" xfId="1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2" fillId="0" borderId="0" xfId="0" applyFont="1"/>
    <xf numFmtId="0" fontId="13" fillId="0" borderId="0" xfId="0" applyFont="1" applyAlignment="1">
      <alignment horizontal="left" vertical="center"/>
    </xf>
    <xf numFmtId="1" fontId="12" fillId="0" borderId="0" xfId="0" applyNumberFormat="1" applyFont="1" applyAlignment="1">
      <alignment horizontal="center" vertical="center"/>
    </xf>
    <xf numFmtId="1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1" fontId="12" fillId="0" borderId="3" xfId="0" applyNumberFormat="1" applyFont="1" applyBorder="1" applyAlignment="1">
      <alignment horizontal="center" vertical="center"/>
    </xf>
    <xf numFmtId="1" fontId="13" fillId="0" borderId="0" xfId="0" applyNumberFormat="1" applyFont="1" applyAlignment="1">
      <alignment horizontal="right" vertical="center"/>
    </xf>
    <xf numFmtId="0" fontId="12" fillId="0" borderId="0" xfId="0" applyFont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44" fontId="12" fillId="0" borderId="0" xfId="1" applyFont="1" applyBorder="1" applyAlignment="1" applyProtection="1">
      <alignment vertical="center"/>
      <protection locked="0"/>
    </xf>
    <xf numFmtId="44" fontId="12" fillId="0" borderId="0" xfId="1" applyFont="1" applyBorder="1" applyAlignment="1" applyProtection="1">
      <alignment vertical="center"/>
    </xf>
    <xf numFmtId="0" fontId="12" fillId="0" borderId="0" xfId="1" applyNumberFormat="1" applyFont="1" applyBorder="1" applyAlignment="1" applyProtection="1">
      <alignment horizontal="center" vertical="center"/>
      <protection locked="0"/>
    </xf>
    <xf numFmtId="0" fontId="13" fillId="4" borderId="10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vertical="center"/>
    </xf>
    <xf numFmtId="165" fontId="13" fillId="0" borderId="0" xfId="0" applyNumberFormat="1" applyFont="1" applyAlignment="1">
      <alignment vertical="center"/>
    </xf>
    <xf numFmtId="166" fontId="13" fillId="4" borderId="10" xfId="0" applyNumberFormat="1" applyFont="1" applyFill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1" fillId="0" borderId="0" xfId="1" applyNumberFormat="1" applyFont="1" applyFill="1" applyBorder="1" applyAlignment="1" applyProtection="1">
      <alignment horizontal="center" vertical="center" wrapText="1"/>
      <protection locked="0"/>
    </xf>
    <xf numFmtId="44" fontId="11" fillId="0" borderId="0" xfId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/>
    </xf>
    <xf numFmtId="44" fontId="14" fillId="2" borderId="10" xfId="0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44" fontId="10" fillId="0" borderId="0" xfId="1" applyFont="1" applyFill="1" applyBorder="1" applyAlignment="1">
      <alignment vertical="center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center" vertical="center"/>
    </xf>
    <xf numFmtId="0" fontId="23" fillId="0" borderId="10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44" fontId="23" fillId="0" borderId="10" xfId="1" applyFont="1" applyBorder="1" applyAlignment="1">
      <alignment horizontal="center" vertical="center" wrapText="1"/>
    </xf>
    <xf numFmtId="44" fontId="23" fillId="2" borderId="10" xfId="1" applyFont="1" applyFill="1" applyBorder="1" applyAlignment="1" applyProtection="1">
      <alignment horizontal="center" vertical="center"/>
      <protection locked="0"/>
    </xf>
    <xf numFmtId="44" fontId="23" fillId="0" borderId="0" xfId="1" applyFont="1" applyFill="1" applyBorder="1" applyAlignment="1">
      <alignment horizontal="center" vertical="center"/>
    </xf>
    <xf numFmtId="44" fontId="20" fillId="2" borderId="10" xfId="1" applyFont="1" applyFill="1" applyBorder="1" applyAlignment="1">
      <alignment vertical="center"/>
    </xf>
    <xf numFmtId="0" fontId="20" fillId="0" borderId="0" xfId="0" applyFont="1" applyAlignment="1">
      <alignment vertical="center"/>
    </xf>
    <xf numFmtId="44" fontId="20" fillId="0" borderId="0" xfId="1" applyFont="1" applyFill="1" applyBorder="1" applyAlignment="1">
      <alignment vertical="center"/>
    </xf>
    <xf numFmtId="0" fontId="23" fillId="0" borderId="10" xfId="0" applyFont="1" applyBorder="1" applyAlignment="1" applyProtection="1">
      <alignment horizontal="center" vertical="center" wrapText="1"/>
      <protection locked="0"/>
    </xf>
    <xf numFmtId="44" fontId="23" fillId="0" borderId="10" xfId="1" applyFont="1" applyBorder="1" applyAlignment="1" applyProtection="1">
      <alignment vertical="center"/>
      <protection locked="0"/>
    </xf>
    <xf numFmtId="44" fontId="23" fillId="2" borderId="10" xfId="1" applyFont="1" applyFill="1" applyBorder="1" applyAlignment="1" applyProtection="1">
      <alignment vertical="center"/>
      <protection locked="0"/>
    </xf>
    <xf numFmtId="44" fontId="23" fillId="0" borderId="0" xfId="1" applyFont="1" applyFill="1" applyBorder="1" applyAlignment="1" applyProtection="1">
      <alignment vertical="center"/>
      <protection locked="0"/>
    </xf>
    <xf numFmtId="44" fontId="20" fillId="2" borderId="10" xfId="1" applyFont="1" applyFill="1" applyBorder="1" applyAlignment="1">
      <alignment vertical="center" wrapText="1"/>
    </xf>
    <xf numFmtId="0" fontId="20" fillId="0" borderId="0" xfId="0" applyFont="1" applyAlignment="1">
      <alignment vertical="center" wrapText="1"/>
    </xf>
    <xf numFmtId="44" fontId="20" fillId="0" borderId="0" xfId="1" applyFont="1" applyFill="1" applyBorder="1" applyAlignment="1">
      <alignment vertical="center" wrapText="1"/>
    </xf>
    <xf numFmtId="0" fontId="14" fillId="0" borderId="0" xfId="0" applyFont="1" applyAlignment="1">
      <alignment vertical="center"/>
    </xf>
    <xf numFmtId="0" fontId="17" fillId="2" borderId="10" xfId="0" applyFont="1" applyFill="1" applyBorder="1" applyAlignment="1">
      <alignment vertical="center"/>
    </xf>
    <xf numFmtId="44" fontId="17" fillId="2" borderId="10" xfId="1" applyFont="1" applyFill="1" applyBorder="1" applyAlignment="1">
      <alignment vertical="center"/>
    </xf>
    <xf numFmtId="0" fontId="25" fillId="0" borderId="7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164" fontId="25" fillId="0" borderId="9" xfId="0" applyNumberFormat="1" applyFont="1" applyBorder="1" applyAlignment="1">
      <alignment horizontal="center" vertical="center" wrapText="1"/>
    </xf>
    <xf numFmtId="164" fontId="26" fillId="3" borderId="9" xfId="0" applyNumberFormat="1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4" fillId="3" borderId="7" xfId="0" applyFont="1" applyFill="1" applyBorder="1" applyAlignment="1">
      <alignment horizontal="center" vertical="center" wrapText="1"/>
    </xf>
    <xf numFmtId="0" fontId="24" fillId="3" borderId="9" xfId="0" applyFont="1" applyFill="1" applyBorder="1" applyAlignment="1">
      <alignment horizontal="center" vertical="center" wrapText="1"/>
    </xf>
    <xf numFmtId="164" fontId="25" fillId="0" borderId="9" xfId="0" applyNumberFormat="1" applyFont="1" applyBorder="1" applyAlignment="1">
      <alignment horizontal="center" vertical="center"/>
    </xf>
    <xf numFmtId="164" fontId="25" fillId="0" borderId="9" xfId="0" applyNumberFormat="1" applyFont="1" applyBorder="1" applyAlignment="1">
      <alignment vertical="center"/>
    </xf>
    <xf numFmtId="164" fontId="25" fillId="0" borderId="9" xfId="0" applyNumberFormat="1" applyFont="1" applyBorder="1" applyAlignment="1">
      <alignment vertical="center" wrapText="1"/>
    </xf>
    <xf numFmtId="1" fontId="11" fillId="0" borderId="0" xfId="0" applyNumberFormat="1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6" fontId="13" fillId="0" borderId="0" xfId="0" applyNumberFormat="1" applyFont="1" applyAlignment="1">
      <alignment vertical="center"/>
    </xf>
    <xf numFmtId="0" fontId="13" fillId="2" borderId="10" xfId="0" applyFont="1" applyFill="1" applyBorder="1" applyAlignment="1">
      <alignment horizontal="left" vertical="center"/>
    </xf>
    <xf numFmtId="0" fontId="24" fillId="0" borderId="10" xfId="0" applyFont="1" applyBorder="1" applyAlignment="1">
      <alignment horizontal="center" vertical="center" wrapText="1"/>
    </xf>
    <xf numFmtId="44" fontId="24" fillId="0" borderId="10" xfId="1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44" fontId="24" fillId="0" borderId="9" xfId="1" applyFont="1" applyBorder="1" applyAlignment="1">
      <alignment horizontal="center" vertical="center" wrapText="1"/>
    </xf>
    <xf numFmtId="0" fontId="24" fillId="3" borderId="9" xfId="0" applyFont="1" applyFill="1" applyBorder="1" applyAlignment="1">
      <alignment horizontal="right" vertical="center" wrapText="1"/>
    </xf>
    <xf numFmtId="164" fontId="3" fillId="2" borderId="10" xfId="1" applyNumberFormat="1" applyFont="1" applyFill="1" applyBorder="1" applyAlignment="1">
      <alignment vertical="center"/>
    </xf>
    <xf numFmtId="0" fontId="24" fillId="3" borderId="10" xfId="0" applyFont="1" applyFill="1" applyBorder="1" applyAlignment="1">
      <alignment horizontal="center" vertical="center" wrapText="1"/>
    </xf>
    <xf numFmtId="44" fontId="20" fillId="2" borderId="10" xfId="0" applyNumberFormat="1" applyFont="1" applyFill="1" applyBorder="1" applyAlignment="1">
      <alignment horizontal="right" vertical="center"/>
    </xf>
    <xf numFmtId="44" fontId="26" fillId="3" borderId="9" xfId="0" applyNumberFormat="1" applyFont="1" applyFill="1" applyBorder="1" applyAlignment="1">
      <alignment horizontal="center" vertical="center"/>
    </xf>
    <xf numFmtId="0" fontId="37" fillId="0" borderId="0" xfId="0" applyFont="1"/>
    <xf numFmtId="0" fontId="38" fillId="0" borderId="0" xfId="0" applyFont="1" applyAlignment="1">
      <alignment horizontal="center" vertical="center"/>
    </xf>
    <xf numFmtId="0" fontId="36" fillId="2" borderId="10" xfId="0" applyFont="1" applyFill="1" applyBorder="1" applyAlignment="1">
      <alignment horizontal="center" vertical="center" wrapText="1"/>
    </xf>
    <xf numFmtId="0" fontId="39" fillId="2" borderId="10" xfId="0" applyFont="1" applyFill="1" applyBorder="1" applyAlignment="1">
      <alignment horizontal="center" vertical="center" wrapText="1"/>
    </xf>
    <xf numFmtId="44" fontId="36" fillId="2" borderId="10" xfId="1" applyFont="1" applyFill="1" applyBorder="1" applyAlignment="1">
      <alignment horizontal="center" vertical="center" wrapText="1"/>
    </xf>
    <xf numFmtId="44" fontId="10" fillId="0" borderId="10" xfId="0" applyNumberFormat="1" applyFont="1" applyBorder="1" applyAlignment="1">
      <alignment horizontal="center" vertical="center"/>
    </xf>
    <xf numFmtId="44" fontId="10" fillId="0" borderId="0" xfId="0" applyNumberFormat="1" applyFont="1" applyAlignment="1">
      <alignment horizontal="center" vertical="center"/>
    </xf>
    <xf numFmtId="44" fontId="19" fillId="0" borderId="0" xfId="1" applyFont="1" applyAlignment="1">
      <alignment horizontal="center" vertical="center"/>
    </xf>
    <xf numFmtId="44" fontId="10" fillId="0" borderId="0" xfId="1" applyFont="1" applyAlignment="1">
      <alignment horizontal="left" vertical="center"/>
    </xf>
    <xf numFmtId="0" fontId="41" fillId="0" borderId="16" xfId="0" applyFont="1" applyBorder="1" applyAlignment="1">
      <alignment horizontal="center" vertical="center" wrapText="1"/>
    </xf>
    <xf numFmtId="44" fontId="41" fillId="0" borderId="16" xfId="1" applyFont="1" applyFill="1" applyBorder="1" applyAlignment="1">
      <alignment horizontal="center" vertical="center" wrapText="1"/>
    </xf>
    <xf numFmtId="0" fontId="41" fillId="0" borderId="18" xfId="0" applyFont="1" applyBorder="1" applyAlignment="1">
      <alignment horizontal="center" vertical="center" wrapText="1"/>
    </xf>
    <xf numFmtId="44" fontId="41" fillId="0" borderId="18" xfId="1" applyFont="1" applyFill="1" applyBorder="1" applyAlignment="1">
      <alignment horizontal="center" vertical="center" wrapText="1"/>
    </xf>
    <xf numFmtId="0" fontId="41" fillId="0" borderId="21" xfId="0" applyFont="1" applyBorder="1" applyAlignment="1">
      <alignment horizontal="center" vertical="center" wrapText="1"/>
    </xf>
    <xf numFmtId="44" fontId="41" fillId="0" borderId="21" xfId="1" applyFont="1" applyFill="1" applyBorder="1" applyAlignment="1">
      <alignment horizontal="center" vertical="center" wrapText="1"/>
    </xf>
    <xf numFmtId="44" fontId="41" fillId="0" borderId="0" xfId="1" applyFont="1" applyFill="1" applyBorder="1" applyAlignment="1">
      <alignment horizontal="center" vertical="center"/>
    </xf>
    <xf numFmtId="44" fontId="41" fillId="0" borderId="18" xfId="1" applyFont="1" applyFill="1" applyBorder="1" applyAlignment="1">
      <alignment horizontal="center" vertical="center"/>
    </xf>
    <xf numFmtId="0" fontId="41" fillId="0" borderId="0" xfId="0" applyFont="1" applyAlignment="1">
      <alignment horizontal="center" vertical="center" wrapText="1"/>
    </xf>
    <xf numFmtId="44" fontId="41" fillId="0" borderId="0" xfId="1" applyFont="1" applyFill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7" fillId="0" borderId="0" xfId="0" applyFont="1"/>
    <xf numFmtId="0" fontId="42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6" fillId="5" borderId="18" xfId="0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41" fillId="0" borderId="15" xfId="0" applyFont="1" applyBorder="1" applyAlignment="1">
      <alignment horizontal="center" vertical="center" wrapText="1"/>
    </xf>
    <xf numFmtId="169" fontId="44" fillId="5" borderId="17" xfId="0" applyNumberFormat="1" applyFont="1" applyFill="1" applyBorder="1" applyAlignment="1">
      <alignment horizontal="center" vertical="center"/>
    </xf>
    <xf numFmtId="0" fontId="41" fillId="0" borderId="14" xfId="0" applyFont="1" applyBorder="1" applyAlignment="1">
      <alignment horizontal="center" vertical="center" wrapText="1"/>
    </xf>
    <xf numFmtId="169" fontId="44" fillId="5" borderId="19" xfId="0" applyNumberFormat="1" applyFont="1" applyFill="1" applyBorder="1" applyAlignment="1">
      <alignment horizontal="center" vertical="center"/>
    </xf>
    <xf numFmtId="167" fontId="41" fillId="0" borderId="14" xfId="0" applyNumberFormat="1" applyFont="1" applyBorder="1" applyAlignment="1">
      <alignment horizontal="center" vertical="center" wrapText="1"/>
    </xf>
    <xf numFmtId="0" fontId="41" fillId="0" borderId="20" xfId="0" applyFont="1" applyBorder="1" applyAlignment="1">
      <alignment horizontal="center" vertical="center" wrapText="1"/>
    </xf>
    <xf numFmtId="169" fontId="44" fillId="5" borderId="22" xfId="0" applyNumberFormat="1" applyFont="1" applyFill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169" fontId="44" fillId="0" borderId="23" xfId="0" applyNumberFormat="1" applyFont="1" applyBorder="1" applyAlignment="1">
      <alignment horizontal="center" vertical="center"/>
    </xf>
    <xf numFmtId="169" fontId="44" fillId="0" borderId="24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68" fontId="0" fillId="0" borderId="10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167" fontId="45" fillId="5" borderId="18" xfId="0" applyNumberFormat="1" applyFont="1" applyFill="1" applyBorder="1" applyAlignment="1">
      <alignment horizontal="center" vertical="center"/>
    </xf>
    <xf numFmtId="169" fontId="44" fillId="0" borderId="0" xfId="0" applyNumberFormat="1" applyFont="1" applyAlignment="1">
      <alignment horizontal="center" vertical="center"/>
    </xf>
    <xf numFmtId="167" fontId="45" fillId="0" borderId="0" xfId="0" applyNumberFormat="1" applyFont="1" applyAlignment="1">
      <alignment horizontal="center" vertical="center"/>
    </xf>
    <xf numFmtId="167" fontId="45" fillId="0" borderId="28" xfId="0" applyNumberFormat="1" applyFont="1" applyBorder="1" applyAlignment="1">
      <alignment horizontal="center" vertical="center"/>
    </xf>
    <xf numFmtId="169" fontId="45" fillId="5" borderId="18" xfId="0" applyNumberFormat="1" applyFont="1" applyFill="1" applyBorder="1" applyAlignment="1">
      <alignment horizontal="center" vertical="center"/>
    </xf>
    <xf numFmtId="0" fontId="41" fillId="0" borderId="28" xfId="0" applyFont="1" applyBorder="1"/>
    <xf numFmtId="0" fontId="41" fillId="0" borderId="0" xfId="0" applyFont="1" applyAlignment="1">
      <alignment horizontal="center"/>
    </xf>
    <xf numFmtId="0" fontId="45" fillId="0" borderId="0" xfId="0" applyFont="1" applyAlignment="1">
      <alignment horizontal="center" vertical="center"/>
    </xf>
    <xf numFmtId="0" fontId="40" fillId="5" borderId="28" xfId="0" applyFont="1" applyFill="1" applyBorder="1" applyAlignment="1">
      <alignment horizontal="center" vertical="center" wrapText="1"/>
    </xf>
    <xf numFmtId="0" fontId="40" fillId="5" borderId="31" xfId="0" applyFont="1" applyFill="1" applyBorder="1" applyAlignment="1">
      <alignment horizontal="center" vertical="center" wrapText="1"/>
    </xf>
    <xf numFmtId="0" fontId="53" fillId="0" borderId="27" xfId="0" applyFont="1" applyBorder="1" applyAlignment="1">
      <alignment horizontal="center" vertical="center"/>
    </xf>
    <xf numFmtId="0" fontId="53" fillId="0" borderId="31" xfId="0" applyFont="1" applyBorder="1" applyAlignment="1">
      <alignment horizontal="center" vertical="center"/>
    </xf>
    <xf numFmtId="171" fontId="53" fillId="0" borderId="31" xfId="0" applyNumberFormat="1" applyFont="1" applyBorder="1" applyAlignment="1">
      <alignment horizontal="center" vertical="center"/>
    </xf>
    <xf numFmtId="164" fontId="53" fillId="0" borderId="31" xfId="0" applyNumberFormat="1" applyFont="1" applyBorder="1" applyAlignment="1">
      <alignment horizontal="center" vertical="center"/>
    </xf>
    <xf numFmtId="164" fontId="41" fillId="0" borderId="31" xfId="0" applyNumberFormat="1" applyFont="1" applyBorder="1" applyAlignment="1">
      <alignment horizontal="center" vertical="center"/>
    </xf>
    <xf numFmtId="164" fontId="41" fillId="6" borderId="31" xfId="0" applyNumberFormat="1" applyFont="1" applyFill="1" applyBorder="1" applyAlignment="1">
      <alignment horizontal="center" vertical="center"/>
    </xf>
    <xf numFmtId="164" fontId="41" fillId="0" borderId="31" xfId="0" applyNumberFormat="1" applyFont="1" applyBorder="1" applyAlignment="1">
      <alignment horizontal="center" vertical="center" wrapText="1"/>
    </xf>
    <xf numFmtId="164" fontId="45" fillId="5" borderId="31" xfId="0" applyNumberFormat="1" applyFont="1" applyFill="1" applyBorder="1" applyAlignment="1">
      <alignment horizontal="center" vertical="center"/>
    </xf>
    <xf numFmtId="0" fontId="41" fillId="0" borderId="27" xfId="0" applyFont="1" applyBorder="1" applyAlignment="1">
      <alignment horizontal="center" vertical="center"/>
    </xf>
    <xf numFmtId="0" fontId="41" fillId="0" borderId="31" xfId="0" applyFont="1" applyBorder="1" applyAlignment="1">
      <alignment horizontal="center" vertical="center"/>
    </xf>
    <xf numFmtId="0" fontId="54" fillId="0" borderId="19" xfId="0" applyFont="1" applyBorder="1" applyAlignment="1">
      <alignment horizontal="center" vertical="center"/>
    </xf>
    <xf numFmtId="0" fontId="54" fillId="0" borderId="14" xfId="0" applyFont="1" applyBorder="1"/>
    <xf numFmtId="171" fontId="54" fillId="0" borderId="31" xfId="0" applyNumberFormat="1" applyFont="1" applyBorder="1" applyAlignment="1">
      <alignment horizontal="center" vertical="center"/>
    </xf>
    <xf numFmtId="0" fontId="38" fillId="0" borderId="0" xfId="0" applyFont="1" applyAlignment="1">
      <alignment horizontal="center"/>
    </xf>
    <xf numFmtId="0" fontId="40" fillId="5" borderId="18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164" fontId="42" fillId="5" borderId="32" xfId="0" applyNumberFormat="1" applyFont="1" applyFill="1" applyBorder="1" applyAlignment="1">
      <alignment horizontal="center" vertical="center" wrapText="1"/>
    </xf>
    <xf numFmtId="164" fontId="38" fillId="0" borderId="0" xfId="0" applyNumberFormat="1" applyFont="1"/>
    <xf numFmtId="0" fontId="38" fillId="0" borderId="0" xfId="0" applyFont="1" applyAlignment="1">
      <alignment horizontal="center" vertical="center" wrapText="1"/>
    </xf>
    <xf numFmtId="164" fontId="42" fillId="0" borderId="0" xfId="0" applyNumberFormat="1" applyFont="1" applyAlignment="1">
      <alignment horizontal="center" vertical="center" wrapText="1"/>
    </xf>
    <xf numFmtId="164" fontId="42" fillId="5" borderId="14" xfId="0" applyNumberFormat="1" applyFont="1" applyFill="1" applyBorder="1" applyAlignment="1">
      <alignment horizontal="center" vertical="center" wrapText="1"/>
    </xf>
    <xf numFmtId="164" fontId="25" fillId="0" borderId="9" xfId="3" applyNumberFormat="1" applyFont="1" applyBorder="1" applyAlignment="1">
      <alignment horizontal="center" vertical="center" wrapText="1"/>
    </xf>
    <xf numFmtId="10" fontId="25" fillId="0" borderId="9" xfId="3" applyNumberFormat="1" applyFont="1" applyBorder="1" applyAlignment="1">
      <alignment horizontal="center" vertical="center"/>
    </xf>
    <xf numFmtId="164" fontId="25" fillId="0" borderId="9" xfId="1" applyNumberFormat="1" applyFont="1" applyBorder="1" applyAlignment="1">
      <alignment horizontal="center" vertical="center"/>
    </xf>
    <xf numFmtId="44" fontId="17" fillId="2" borderId="10" xfId="1" applyFont="1" applyFill="1" applyBorder="1" applyAlignment="1">
      <alignment horizontal="center" vertical="center" wrapText="1"/>
    </xf>
    <xf numFmtId="44" fontId="56" fillId="0" borderId="10" xfId="1" applyFont="1" applyBorder="1" applyAlignment="1">
      <alignment horizontal="center" vertical="center" wrapText="1"/>
    </xf>
    <xf numFmtId="9" fontId="56" fillId="0" borderId="10" xfId="3" applyFont="1" applyBorder="1" applyAlignment="1">
      <alignment horizontal="center" vertical="center" wrapText="1"/>
    </xf>
    <xf numFmtId="44" fontId="26" fillId="3" borderId="4" xfId="1" applyFont="1" applyFill="1" applyBorder="1" applyAlignment="1">
      <alignment vertical="center" wrapText="1"/>
    </xf>
    <xf numFmtId="44" fontId="56" fillId="0" borderId="4" xfId="1" applyFont="1" applyBorder="1" applyAlignment="1">
      <alignment horizontal="center" vertical="center" wrapText="1"/>
    </xf>
    <xf numFmtId="9" fontId="56" fillId="0" borderId="4" xfId="3" applyFont="1" applyBorder="1" applyAlignment="1">
      <alignment horizontal="center" vertical="center" wrapText="1"/>
    </xf>
    <xf numFmtId="44" fontId="26" fillId="3" borderId="10" xfId="1" applyFont="1" applyFill="1" applyBorder="1" applyAlignment="1">
      <alignment horizontal="center" vertical="center" wrapText="1"/>
    </xf>
    <xf numFmtId="44" fontId="26" fillId="3" borderId="3" xfId="1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10" fillId="2" borderId="10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40" fillId="5" borderId="1" xfId="0" applyFont="1" applyFill="1" applyBorder="1" applyAlignment="1">
      <alignment horizontal="center" vertical="center" wrapText="1"/>
    </xf>
    <xf numFmtId="0" fontId="40" fillId="5" borderId="2" xfId="0" applyFont="1" applyFill="1" applyBorder="1" applyAlignment="1">
      <alignment horizontal="center" vertical="center" wrapText="1"/>
    </xf>
    <xf numFmtId="0" fontId="40" fillId="5" borderId="3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right" vertical="center"/>
    </xf>
    <xf numFmtId="0" fontId="24" fillId="3" borderId="3" xfId="0" applyFont="1" applyFill="1" applyBorder="1" applyAlignment="1">
      <alignment horizontal="right" vertical="center"/>
    </xf>
    <xf numFmtId="0" fontId="40" fillId="5" borderId="26" xfId="0" applyFont="1" applyFill="1" applyBorder="1" applyAlignment="1">
      <alignment horizontal="center" vertical="center" wrapText="1"/>
    </xf>
    <xf numFmtId="0" fontId="50" fillId="0" borderId="27" xfId="0" applyFont="1" applyBorder="1"/>
    <xf numFmtId="164" fontId="42" fillId="5" borderId="1" xfId="0" applyNumberFormat="1" applyFont="1" applyFill="1" applyBorder="1" applyAlignment="1">
      <alignment horizontal="center" vertical="center" wrapText="1"/>
    </xf>
    <xf numFmtId="164" fontId="42" fillId="5" borderId="2" xfId="0" applyNumberFormat="1" applyFont="1" applyFill="1" applyBorder="1" applyAlignment="1">
      <alignment horizontal="center" vertical="center" wrapText="1"/>
    </xf>
    <xf numFmtId="164" fontId="42" fillId="5" borderId="3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center" vertical="center" wrapText="1"/>
    </xf>
    <xf numFmtId="0" fontId="54" fillId="0" borderId="19" xfId="0" applyFont="1" applyBorder="1" applyAlignment="1">
      <alignment horizontal="center" vertical="center"/>
    </xf>
    <xf numFmtId="0" fontId="54" fillId="0" borderId="14" xfId="0" applyFont="1" applyBorder="1"/>
    <xf numFmtId="0" fontId="40" fillId="5" borderId="29" xfId="0" applyFont="1" applyFill="1" applyBorder="1" applyAlignment="1">
      <alignment horizontal="center" vertical="center" wrapText="1"/>
    </xf>
    <xf numFmtId="0" fontId="50" fillId="0" borderId="28" xfId="0" applyFont="1" applyBorder="1"/>
    <xf numFmtId="0" fontId="50" fillId="0" borderId="30" xfId="0" applyFont="1" applyBorder="1"/>
    <xf numFmtId="0" fontId="50" fillId="0" borderId="31" xfId="0" applyFont="1" applyBorder="1"/>
    <xf numFmtId="0" fontId="53" fillId="0" borderId="19" xfId="0" applyFont="1" applyBorder="1" applyAlignment="1">
      <alignment horizontal="center" vertical="center"/>
    </xf>
    <xf numFmtId="0" fontId="53" fillId="0" borderId="14" xfId="0" applyFont="1" applyBorder="1"/>
    <xf numFmtId="0" fontId="26" fillId="3" borderId="1" xfId="0" applyFont="1" applyFill="1" applyBorder="1" applyAlignment="1">
      <alignment horizontal="right" vertical="center"/>
    </xf>
    <xf numFmtId="0" fontId="26" fillId="3" borderId="3" xfId="0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27" fillId="3" borderId="1" xfId="0" applyFont="1" applyFill="1" applyBorder="1" applyAlignment="1">
      <alignment horizontal="right" vertical="center"/>
    </xf>
    <xf numFmtId="0" fontId="27" fillId="3" borderId="3" xfId="0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37" fillId="0" borderId="0" xfId="0" applyFont="1"/>
    <xf numFmtId="167" fontId="45" fillId="0" borderId="0" xfId="0" applyNumberFormat="1" applyFont="1" applyAlignment="1">
      <alignment horizontal="center" vertical="center"/>
    </xf>
    <xf numFmtId="0" fontId="41" fillId="0" borderId="0" xfId="0" applyFont="1"/>
    <xf numFmtId="0" fontId="45" fillId="5" borderId="25" xfId="0" applyFont="1" applyFill="1" applyBorder="1" applyAlignment="1">
      <alignment horizontal="center" vertical="center"/>
    </xf>
    <xf numFmtId="0" fontId="41" fillId="0" borderId="27" xfId="0" applyFont="1" applyBorder="1"/>
    <xf numFmtId="0" fontId="45" fillId="5" borderId="19" xfId="0" applyFont="1" applyFill="1" applyBorder="1" applyAlignment="1">
      <alignment horizontal="right" vertical="center"/>
    </xf>
    <xf numFmtId="0" fontId="41" fillId="0" borderId="14" xfId="0" applyFont="1" applyBorder="1"/>
    <xf numFmtId="0" fontId="46" fillId="5" borderId="4" xfId="0" applyFont="1" applyFill="1" applyBorder="1" applyAlignment="1">
      <alignment horizontal="center" vertical="center" wrapText="1"/>
    </xf>
    <xf numFmtId="0" fontId="46" fillId="0" borderId="13" xfId="0" applyFont="1" applyBorder="1"/>
    <xf numFmtId="0" fontId="46" fillId="0" borderId="7" xfId="0" applyFont="1" applyBorder="1"/>
    <xf numFmtId="167" fontId="45" fillId="5" borderId="4" xfId="0" applyNumberFormat="1" applyFont="1" applyFill="1" applyBorder="1" applyAlignment="1">
      <alignment horizontal="center" vertical="center"/>
    </xf>
    <xf numFmtId="0" fontId="41" fillId="0" borderId="13" xfId="0" applyFont="1" applyBorder="1"/>
    <xf numFmtId="0" fontId="41" fillId="0" borderId="7" xfId="0" applyFont="1" applyBorder="1"/>
    <xf numFmtId="0" fontId="46" fillId="5" borderId="13" xfId="0" applyFont="1" applyFill="1" applyBorder="1" applyAlignment="1">
      <alignment horizontal="center" vertical="center" wrapText="1"/>
    </xf>
    <xf numFmtId="0" fontId="46" fillId="5" borderId="7" xfId="0" applyFont="1" applyFill="1" applyBorder="1" applyAlignment="1">
      <alignment horizontal="center" vertical="center" wrapText="1"/>
    </xf>
    <xf numFmtId="167" fontId="45" fillId="5" borderId="13" xfId="0" applyNumberFormat="1" applyFont="1" applyFill="1" applyBorder="1" applyAlignment="1">
      <alignment horizontal="center" vertical="center"/>
    </xf>
    <xf numFmtId="167" fontId="45" fillId="5" borderId="7" xfId="0" applyNumberFormat="1" applyFont="1" applyFill="1" applyBorder="1" applyAlignment="1">
      <alignment horizontal="center" vertical="center"/>
    </xf>
    <xf numFmtId="0" fontId="48" fillId="4" borderId="4" xfId="0" applyFont="1" applyFill="1" applyBorder="1" applyAlignment="1" applyProtection="1">
      <alignment horizontal="center" vertical="center" wrapText="1"/>
      <protection locked="0"/>
    </xf>
    <xf numFmtId="0" fontId="48" fillId="4" borderId="13" xfId="0" applyFont="1" applyFill="1" applyBorder="1" applyAlignment="1" applyProtection="1">
      <alignment horizontal="center" vertical="center" wrapText="1"/>
      <protection locked="0"/>
    </xf>
    <xf numFmtId="0" fontId="48" fillId="4" borderId="7" xfId="0" applyFont="1" applyFill="1" applyBorder="1" applyAlignment="1" applyProtection="1">
      <alignment horizontal="center" vertical="center" wrapText="1"/>
      <protection locked="0"/>
    </xf>
    <xf numFmtId="169" fontId="45" fillId="2" borderId="4" xfId="0" applyNumberFormat="1" applyFont="1" applyFill="1" applyBorder="1" applyAlignment="1">
      <alignment horizontal="center" vertical="center"/>
    </xf>
    <xf numFmtId="0" fontId="45" fillId="2" borderId="13" xfId="0" applyFont="1" applyFill="1" applyBorder="1" applyAlignment="1">
      <alignment horizontal="center" vertical="center"/>
    </xf>
    <xf numFmtId="0" fontId="45" fillId="2" borderId="7" xfId="0" applyFont="1" applyFill="1" applyBorder="1" applyAlignment="1">
      <alignment horizontal="center" vertical="center"/>
    </xf>
    <xf numFmtId="170" fontId="45" fillId="2" borderId="4" xfId="0" applyNumberFormat="1" applyFont="1" applyFill="1" applyBorder="1" applyAlignment="1">
      <alignment horizontal="center" vertical="center"/>
    </xf>
    <xf numFmtId="0" fontId="46" fillId="5" borderId="25" xfId="0" applyFont="1" applyFill="1" applyBorder="1" applyAlignment="1">
      <alignment horizontal="center" vertical="center" wrapText="1"/>
    </xf>
    <xf numFmtId="0" fontId="46" fillId="0" borderId="26" xfId="0" applyFont="1" applyBorder="1"/>
    <xf numFmtId="0" fontId="46" fillId="0" borderId="27" xfId="0" applyFont="1" applyBorder="1"/>
    <xf numFmtId="167" fontId="45" fillId="5" borderId="25" xfId="0" applyNumberFormat="1" applyFont="1" applyFill="1" applyBorder="1" applyAlignment="1">
      <alignment horizontal="center" vertical="center"/>
    </xf>
    <xf numFmtId="0" fontId="41" fillId="0" borderId="26" xfId="0" applyFont="1" applyBorder="1"/>
    <xf numFmtId="0" fontId="38" fillId="0" borderId="0" xfId="0" applyFont="1" applyAlignment="1">
      <alignment horizontal="center" vertical="center"/>
    </xf>
    <xf numFmtId="0" fontId="32" fillId="0" borderId="0" xfId="0" applyFont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20" fillId="2" borderId="10" xfId="0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44" fontId="26" fillId="3" borderId="4" xfId="1" applyFont="1" applyFill="1" applyBorder="1" applyAlignment="1">
      <alignment horizontal="center" vertical="center" wrapText="1"/>
    </xf>
    <xf numFmtId="44" fontId="26" fillId="3" borderId="13" xfId="1" applyFont="1" applyFill="1" applyBorder="1" applyAlignment="1">
      <alignment horizontal="center" vertical="center" wrapText="1"/>
    </xf>
    <xf numFmtId="44" fontId="26" fillId="3" borderId="7" xfId="1" applyFont="1" applyFill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34" fillId="0" borderId="0" xfId="0" applyFont="1" applyAlignment="1">
      <alignment horizontal="center"/>
    </xf>
    <xf numFmtId="0" fontId="26" fillId="3" borderId="1" xfId="0" applyFont="1" applyFill="1" applyBorder="1" applyAlignment="1">
      <alignment horizontal="right" vertical="center" wrapText="1"/>
    </xf>
    <xf numFmtId="0" fontId="26" fillId="3" borderId="2" xfId="0" applyFont="1" applyFill="1" applyBorder="1" applyAlignment="1">
      <alignment horizontal="right" vertical="center" wrapText="1"/>
    </xf>
    <xf numFmtId="0" fontId="26" fillId="3" borderId="3" xfId="0" applyFont="1" applyFill="1" applyBorder="1" applyAlignment="1">
      <alignment horizontal="right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24" fillId="3" borderId="8" xfId="0" applyFont="1" applyFill="1" applyBorder="1" applyAlignment="1">
      <alignment horizontal="center" vertical="center" wrapText="1"/>
    </xf>
    <xf numFmtId="0" fontId="24" fillId="3" borderId="11" xfId="0" applyFont="1" applyFill="1" applyBorder="1" applyAlignment="1">
      <alignment horizontal="center" vertical="center" wrapText="1"/>
    </xf>
    <xf numFmtId="0" fontId="24" fillId="3" borderId="9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55" fillId="3" borderId="4" xfId="0" applyFont="1" applyFill="1" applyBorder="1" applyAlignment="1">
      <alignment horizontal="center" vertical="center" wrapText="1"/>
    </xf>
    <xf numFmtId="0" fontId="55" fillId="3" borderId="13" xfId="0" applyFont="1" applyFill="1" applyBorder="1" applyAlignment="1">
      <alignment horizontal="center" vertical="center" wrapText="1"/>
    </xf>
    <xf numFmtId="0" fontId="55" fillId="3" borderId="7" xfId="0" applyFont="1" applyFill="1" applyBorder="1" applyAlignment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56" fillId="0" borderId="12" xfId="0" applyFont="1" applyBorder="1" applyAlignment="1">
      <alignment horizontal="center" vertical="center" wrapText="1"/>
    </xf>
    <xf numFmtId="0" fontId="56" fillId="0" borderId="6" xfId="0" applyFont="1" applyBorder="1" applyAlignment="1">
      <alignment horizontal="center" vertical="center" wrapText="1"/>
    </xf>
    <xf numFmtId="0" fontId="24" fillId="7" borderId="1" xfId="0" applyFont="1" applyFill="1" applyBorder="1" applyAlignment="1">
      <alignment horizontal="center" vertical="center" wrapText="1"/>
    </xf>
    <xf numFmtId="0" fontId="24" fillId="7" borderId="2" xfId="0" applyFont="1" applyFill="1" applyBorder="1" applyAlignment="1">
      <alignment horizontal="center" vertical="center" wrapText="1"/>
    </xf>
    <xf numFmtId="0" fontId="24" fillId="7" borderId="3" xfId="0" applyFont="1" applyFill="1" applyBorder="1" applyAlignment="1">
      <alignment horizontal="center" vertical="center" wrapText="1"/>
    </xf>
  </cellXfs>
  <cellStyles count="4">
    <cellStyle name="Moeda" xfId="1" builtinId="4"/>
    <cellStyle name="Moeda 2" xfId="2" xr:uid="{00000000-0005-0000-0000-000001000000}"/>
    <cellStyle name="Normal" xfId="0" builtinId="0"/>
    <cellStyle name="Porcentagem" xfId="3" builtinId="5"/>
  </cellStyles>
  <dxfs count="1">
    <dxf>
      <font>
        <b/>
        <i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55"/>
  <sheetViews>
    <sheetView tabSelected="1" zoomScale="85" zoomScaleNormal="85" zoomScaleSheetLayoutView="85" workbookViewId="0">
      <selection activeCell="G12" sqref="G12"/>
    </sheetView>
  </sheetViews>
  <sheetFormatPr defaultColWidth="8" defaultRowHeight="13.6" x14ac:dyDescent="0.25"/>
  <cols>
    <col min="1" max="1" width="3" style="10" customWidth="1"/>
    <col min="2" max="2" width="30.125" style="10" customWidth="1"/>
    <col min="3" max="3" width="19" style="10" customWidth="1"/>
    <col min="4" max="4" width="20.625" style="10" customWidth="1"/>
    <col min="5" max="6" width="21.5" style="10" customWidth="1"/>
    <col min="7" max="7" width="18.5" style="10" customWidth="1"/>
    <col min="8" max="8" width="19.375" style="10" bestFit="1" customWidth="1"/>
    <col min="9" max="9" width="17.625" style="10" customWidth="1"/>
    <col min="10" max="10" width="18.125" style="10" customWidth="1"/>
    <col min="11" max="16384" width="8" style="10"/>
  </cols>
  <sheetData>
    <row r="1" spans="1:1024" ht="20.25" customHeight="1" x14ac:dyDescent="0.25">
      <c r="A1" s="6"/>
      <c r="B1" s="183" t="s">
        <v>37</v>
      </c>
      <c r="C1" s="183"/>
      <c r="D1" s="183"/>
      <c r="E1" s="183"/>
      <c r="F1" s="183"/>
      <c r="G1" s="183"/>
      <c r="H1" s="183"/>
      <c r="I1" s="6"/>
      <c r="J1" s="6"/>
      <c r="K1" s="6"/>
      <c r="L1" s="6"/>
    </row>
    <row r="2" spans="1:1024" ht="20.25" customHeight="1" x14ac:dyDescent="0.25">
      <c r="A2" s="6"/>
      <c r="B2" s="184" t="s">
        <v>124</v>
      </c>
      <c r="C2" s="185"/>
      <c r="D2" s="185"/>
      <c r="E2" s="185"/>
      <c r="F2" s="185"/>
      <c r="G2" s="185"/>
      <c r="H2" s="185"/>
      <c r="I2" s="6"/>
      <c r="J2" s="6"/>
      <c r="K2" s="6"/>
      <c r="L2" s="6"/>
    </row>
    <row r="3" spans="1:1024" ht="20.25" customHeight="1" x14ac:dyDescent="0.25">
      <c r="A3" s="7"/>
      <c r="B3" s="189" t="s">
        <v>38</v>
      </c>
      <c r="C3" s="189"/>
      <c r="D3" s="189"/>
      <c r="E3" s="189"/>
      <c r="F3" s="189"/>
      <c r="G3" s="189"/>
      <c r="H3" s="189"/>
      <c r="I3" s="7"/>
      <c r="J3" s="7"/>
      <c r="K3" s="7"/>
      <c r="L3" s="7"/>
    </row>
    <row r="4" spans="1:1024" ht="20.25" customHeight="1" x14ac:dyDescent="0.25">
      <c r="A4" s="39"/>
      <c r="B4" s="189" t="s">
        <v>66</v>
      </c>
      <c r="C4" s="189"/>
      <c r="D4" s="189"/>
      <c r="E4" s="189"/>
      <c r="F4" s="189"/>
      <c r="G4" s="189"/>
      <c r="H4" s="189"/>
      <c r="I4" s="39"/>
      <c r="J4" s="39"/>
      <c r="K4" s="7"/>
      <c r="L4" s="7"/>
    </row>
    <row r="5" spans="1:1024" ht="20.25" customHeight="1" x14ac:dyDescent="0.25"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024" s="8" customFormat="1" ht="24.8" customHeight="1" x14ac:dyDescent="0.25">
      <c r="B6" s="186" t="s">
        <v>76</v>
      </c>
      <c r="C6" s="186"/>
      <c r="D6" s="186"/>
      <c r="E6" s="186"/>
      <c r="F6" s="186"/>
      <c r="G6" s="186"/>
      <c r="H6" s="186"/>
      <c r="I6" s="40"/>
      <c r="J6" s="40"/>
      <c r="K6" s="40"/>
      <c r="L6" s="40"/>
    </row>
    <row r="7" spans="1:1024" s="8" customFormat="1" ht="20.25" customHeight="1" x14ac:dyDescent="0.25">
      <c r="B7" s="187" t="s">
        <v>67</v>
      </c>
      <c r="C7" s="187"/>
      <c r="D7" s="187"/>
      <c r="E7" s="187"/>
      <c r="F7" s="187"/>
      <c r="G7" s="187"/>
      <c r="H7" s="187"/>
      <c r="I7" s="40"/>
      <c r="J7" s="40"/>
      <c r="K7" s="40"/>
      <c r="L7" s="40"/>
    </row>
    <row r="8" spans="1:1024" ht="17.350000000000001" customHeight="1" x14ac:dyDescent="0.25">
      <c r="B8" s="188" t="s">
        <v>39</v>
      </c>
      <c r="C8" s="188"/>
      <c r="D8" s="188"/>
      <c r="E8" s="188"/>
      <c r="F8" s="188"/>
      <c r="G8" s="188"/>
      <c r="H8" s="188"/>
      <c r="I8" s="11"/>
      <c r="J8" s="11"/>
      <c r="K8" s="11"/>
      <c r="L8" s="11"/>
    </row>
    <row r="9" spans="1:1024" x14ac:dyDescent="0.25">
      <c r="B9" s="187" t="s">
        <v>60</v>
      </c>
      <c r="C9" s="187"/>
      <c r="D9" s="187"/>
      <c r="E9" s="187"/>
      <c r="F9" s="187"/>
      <c r="G9" s="187"/>
      <c r="H9" s="187"/>
      <c r="I9" s="34"/>
      <c r="J9" s="34"/>
      <c r="K9" s="34"/>
      <c r="L9" s="34"/>
    </row>
    <row r="10" spans="1:1024" ht="17.350000000000001" customHeight="1" x14ac:dyDescent="0.25">
      <c r="B10" s="187" t="s">
        <v>61</v>
      </c>
      <c r="C10" s="187"/>
      <c r="D10" s="187"/>
      <c r="E10" s="187"/>
      <c r="F10" s="187"/>
      <c r="G10" s="187"/>
      <c r="H10" s="187"/>
      <c r="I10" s="34"/>
      <c r="J10" s="34"/>
      <c r="K10" s="34"/>
      <c r="L10" s="34"/>
    </row>
    <row r="11" spans="1:1024" s="20" customFormat="1" ht="20.25" customHeight="1" thickBot="1" x14ac:dyDescent="0.3">
      <c r="A11" s="12"/>
      <c r="B11" s="16"/>
      <c r="C11" s="17"/>
      <c r="D11" s="18"/>
      <c r="E11" s="18"/>
      <c r="F11" s="19"/>
      <c r="G11" s="19" t="s">
        <v>147</v>
      </c>
      <c r="H11" s="19"/>
      <c r="I11" s="19"/>
      <c r="J11" s="19"/>
    </row>
    <row r="12" spans="1:1024" s="15" customFormat="1" ht="24.8" customHeight="1" thickBot="1" x14ac:dyDescent="0.3">
      <c r="A12" s="12"/>
      <c r="B12" s="82" t="s">
        <v>74</v>
      </c>
      <c r="C12" s="21">
        <v>12</v>
      </c>
      <c r="D12" s="22"/>
      <c r="E12" s="17"/>
      <c r="F12" s="19"/>
      <c r="G12" s="19"/>
      <c r="H12" s="19"/>
      <c r="I12" s="19"/>
      <c r="J12" s="16"/>
      <c r="K12" s="13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  <c r="AMH12" s="12"/>
      <c r="AMI12" s="12"/>
      <c r="AMJ12" s="12"/>
    </row>
    <row r="13" spans="1:1024" s="12" customFormat="1" ht="14.3" thickBot="1" x14ac:dyDescent="0.3">
      <c r="B13" s="23"/>
      <c r="C13" s="24"/>
      <c r="D13" s="25"/>
      <c r="E13" s="26"/>
      <c r="F13" s="27"/>
      <c r="G13" s="26"/>
      <c r="H13" s="26"/>
    </row>
    <row r="14" spans="1:1024" s="15" customFormat="1" ht="20.25" customHeight="1" thickBot="1" x14ac:dyDescent="0.3">
      <c r="A14" s="12"/>
      <c r="B14" s="193" t="s">
        <v>77</v>
      </c>
      <c r="C14" s="194"/>
      <c r="D14" s="195"/>
      <c r="E14" s="28" t="s">
        <v>62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</row>
    <row r="15" spans="1:1024" s="15" customFormat="1" ht="20.25" customHeight="1" thickBot="1" x14ac:dyDescent="0.3">
      <c r="A15" s="12"/>
      <c r="B15" s="190" t="s">
        <v>125</v>
      </c>
      <c r="C15" s="191"/>
      <c r="D15" s="192"/>
      <c r="E15" s="29">
        <v>20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/>
      <c r="MN15" s="12"/>
      <c r="MO15" s="12"/>
      <c r="MP15" s="12"/>
      <c r="MQ15" s="12"/>
      <c r="MR15" s="12"/>
      <c r="MS15" s="12"/>
      <c r="MT15" s="12"/>
      <c r="MU15" s="12"/>
      <c r="MV15" s="12"/>
      <c r="MW15" s="12"/>
      <c r="MX15" s="12"/>
      <c r="MY15" s="12"/>
      <c r="MZ15" s="12"/>
      <c r="NA15" s="12"/>
      <c r="NB15" s="12"/>
      <c r="NC15" s="12"/>
      <c r="ND15" s="12"/>
      <c r="NE15" s="12"/>
      <c r="NF15" s="12"/>
      <c r="NG15" s="12"/>
      <c r="NH15" s="12"/>
      <c r="NI15" s="12"/>
      <c r="NJ15" s="12"/>
      <c r="NK15" s="12"/>
      <c r="NL15" s="12"/>
      <c r="NM15" s="12"/>
      <c r="NN15" s="12"/>
      <c r="NO15" s="12"/>
      <c r="NP15" s="12"/>
      <c r="NQ15" s="12"/>
      <c r="NR15" s="12"/>
      <c r="NS15" s="12"/>
      <c r="NT15" s="12"/>
      <c r="NU15" s="12"/>
      <c r="NV15" s="12"/>
      <c r="NW15" s="12"/>
      <c r="NX15" s="12"/>
      <c r="NY15" s="12"/>
      <c r="NZ15" s="12"/>
      <c r="OA15" s="12"/>
      <c r="OB15" s="12"/>
      <c r="OC15" s="12"/>
      <c r="OD15" s="12"/>
      <c r="OE15" s="12"/>
      <c r="OF15" s="12"/>
      <c r="OG15" s="12"/>
      <c r="OH15" s="12"/>
      <c r="OI15" s="12"/>
      <c r="OJ15" s="12"/>
      <c r="OK15" s="12"/>
      <c r="OL15" s="12"/>
      <c r="OM15" s="12"/>
      <c r="ON15" s="12"/>
      <c r="OO15" s="12"/>
      <c r="OP15" s="12"/>
      <c r="OQ15" s="12"/>
      <c r="OR15" s="12"/>
      <c r="OS15" s="12"/>
      <c r="OT15" s="12"/>
      <c r="OU15" s="12"/>
      <c r="OV15" s="12"/>
      <c r="OW15" s="12"/>
      <c r="OX15" s="12"/>
      <c r="OY15" s="12"/>
      <c r="OZ15" s="12"/>
      <c r="PA15" s="12"/>
      <c r="PB15" s="12"/>
      <c r="PC15" s="12"/>
      <c r="PD15" s="12"/>
      <c r="PE15" s="12"/>
      <c r="PF15" s="12"/>
      <c r="PG15" s="12"/>
      <c r="PH15" s="12"/>
      <c r="PI15" s="12"/>
      <c r="PJ15" s="12"/>
      <c r="PK15" s="12"/>
      <c r="PL15" s="12"/>
      <c r="PM15" s="12"/>
      <c r="PN15" s="12"/>
      <c r="PO15" s="12"/>
      <c r="PP15" s="12"/>
      <c r="PQ15" s="12"/>
      <c r="PR15" s="12"/>
      <c r="PS15" s="12"/>
      <c r="PT15" s="12"/>
      <c r="PU15" s="12"/>
      <c r="PV15" s="12"/>
      <c r="PW15" s="12"/>
      <c r="PX15" s="12"/>
      <c r="PY15" s="12"/>
      <c r="PZ15" s="12"/>
      <c r="QA15" s="12"/>
      <c r="QB15" s="12"/>
      <c r="QC15" s="12"/>
      <c r="QD15" s="12"/>
      <c r="QE15" s="12"/>
      <c r="QF15" s="12"/>
      <c r="QG15" s="12"/>
      <c r="QH15" s="12"/>
      <c r="QI15" s="12"/>
      <c r="QJ15" s="12"/>
      <c r="QK15" s="12"/>
      <c r="QL15" s="12"/>
      <c r="QM15" s="12"/>
      <c r="QN15" s="12"/>
      <c r="QO15" s="12"/>
      <c r="QP15" s="12"/>
      <c r="QQ15" s="12"/>
      <c r="QR15" s="12"/>
      <c r="QS15" s="12"/>
      <c r="QT15" s="12"/>
      <c r="QU15" s="12"/>
      <c r="QV15" s="12"/>
      <c r="QW15" s="12"/>
      <c r="QX15" s="12"/>
      <c r="QY15" s="12"/>
      <c r="QZ15" s="12"/>
      <c r="RA15" s="12"/>
      <c r="RB15" s="12"/>
      <c r="RC15" s="12"/>
      <c r="RD15" s="12"/>
      <c r="RE15" s="12"/>
      <c r="RF15" s="12"/>
      <c r="RG15" s="12"/>
      <c r="RH15" s="12"/>
      <c r="RI15" s="12"/>
      <c r="RJ15" s="12"/>
      <c r="RK15" s="12"/>
      <c r="RL15" s="12"/>
      <c r="RM15" s="12"/>
      <c r="RN15" s="12"/>
      <c r="RO15" s="12"/>
      <c r="RP15" s="12"/>
      <c r="RQ15" s="12"/>
      <c r="RR15" s="12"/>
      <c r="RS15" s="12"/>
      <c r="RT15" s="12"/>
      <c r="RU15" s="12"/>
      <c r="RV15" s="12"/>
      <c r="RW15" s="12"/>
      <c r="RX15" s="12"/>
      <c r="RY15" s="12"/>
      <c r="RZ15" s="12"/>
      <c r="SA15" s="12"/>
      <c r="SB15" s="12"/>
      <c r="SC15" s="12"/>
      <c r="SD15" s="12"/>
      <c r="SE15" s="12"/>
      <c r="SF15" s="12"/>
      <c r="SG15" s="12"/>
      <c r="SH15" s="12"/>
      <c r="SI15" s="12"/>
      <c r="SJ15" s="12"/>
      <c r="SK15" s="12"/>
      <c r="SL15" s="12"/>
      <c r="SM15" s="12"/>
      <c r="SN15" s="12"/>
      <c r="SO15" s="12"/>
      <c r="SP15" s="12"/>
      <c r="SQ15" s="12"/>
      <c r="SR15" s="12"/>
      <c r="SS15" s="12"/>
      <c r="ST15" s="12"/>
      <c r="SU15" s="12"/>
      <c r="SV15" s="12"/>
      <c r="SW15" s="12"/>
      <c r="SX15" s="12"/>
      <c r="SY15" s="12"/>
      <c r="SZ15" s="12"/>
      <c r="TA15" s="12"/>
      <c r="TB15" s="12"/>
      <c r="TC15" s="12"/>
      <c r="TD15" s="12"/>
      <c r="TE15" s="12"/>
      <c r="TF15" s="12"/>
      <c r="TG15" s="12"/>
      <c r="TH15" s="12"/>
      <c r="TI15" s="12"/>
      <c r="TJ15" s="12"/>
      <c r="TK15" s="12"/>
      <c r="TL15" s="12"/>
      <c r="TM15" s="12"/>
      <c r="TN15" s="12"/>
      <c r="TO15" s="12"/>
      <c r="TP15" s="12"/>
      <c r="TQ15" s="12"/>
      <c r="TR15" s="12"/>
      <c r="TS15" s="12"/>
      <c r="TT15" s="12"/>
      <c r="TU15" s="12"/>
      <c r="TV15" s="12"/>
      <c r="TW15" s="12"/>
      <c r="TX15" s="12"/>
      <c r="TY15" s="12"/>
      <c r="TZ15" s="12"/>
      <c r="UA15" s="12"/>
      <c r="UB15" s="12"/>
      <c r="UC15" s="12"/>
      <c r="UD15" s="12"/>
      <c r="UE15" s="12"/>
      <c r="UF15" s="12"/>
      <c r="UG15" s="12"/>
      <c r="UH15" s="12"/>
      <c r="UI15" s="12"/>
      <c r="UJ15" s="12"/>
      <c r="UK15" s="12"/>
      <c r="UL15" s="12"/>
      <c r="UM15" s="12"/>
      <c r="UN15" s="12"/>
      <c r="UO15" s="12"/>
      <c r="UP15" s="12"/>
      <c r="UQ15" s="12"/>
      <c r="UR15" s="12"/>
      <c r="US15" s="12"/>
      <c r="UT15" s="12"/>
      <c r="UU15" s="12"/>
      <c r="UV15" s="12"/>
      <c r="UW15" s="12"/>
      <c r="UX15" s="12"/>
      <c r="UY15" s="12"/>
      <c r="UZ15" s="12"/>
      <c r="VA15" s="12"/>
      <c r="VB15" s="12"/>
      <c r="VC15" s="12"/>
      <c r="VD15" s="12"/>
      <c r="VE15" s="12"/>
      <c r="VF15" s="12"/>
      <c r="VG15" s="12"/>
      <c r="VH15" s="12"/>
      <c r="VI15" s="12"/>
      <c r="VJ15" s="12"/>
      <c r="VK15" s="12"/>
      <c r="VL15" s="12"/>
      <c r="VM15" s="12"/>
      <c r="VN15" s="12"/>
      <c r="VO15" s="12"/>
      <c r="VP15" s="12"/>
      <c r="VQ15" s="12"/>
      <c r="VR15" s="12"/>
      <c r="VS15" s="12"/>
      <c r="VT15" s="12"/>
      <c r="VU15" s="12"/>
      <c r="VV15" s="12"/>
      <c r="VW15" s="12"/>
      <c r="VX15" s="12"/>
      <c r="VY15" s="12"/>
      <c r="VZ15" s="12"/>
      <c r="WA15" s="12"/>
      <c r="WB15" s="12"/>
      <c r="WC15" s="12"/>
      <c r="WD15" s="12"/>
      <c r="WE15" s="12"/>
      <c r="WF15" s="12"/>
      <c r="WG15" s="12"/>
      <c r="WH15" s="12"/>
      <c r="WI15" s="12"/>
      <c r="WJ15" s="12"/>
      <c r="WK15" s="12"/>
      <c r="WL15" s="12"/>
      <c r="WM15" s="12"/>
      <c r="WN15" s="12"/>
      <c r="WO15" s="12"/>
      <c r="WP15" s="12"/>
      <c r="WQ15" s="12"/>
      <c r="WR15" s="12"/>
      <c r="WS15" s="12"/>
      <c r="WT15" s="12"/>
      <c r="WU15" s="12"/>
      <c r="WV15" s="12"/>
      <c r="WW15" s="12"/>
      <c r="WX15" s="12"/>
      <c r="WY15" s="12"/>
      <c r="WZ15" s="12"/>
      <c r="XA15" s="12"/>
      <c r="XB15" s="12"/>
      <c r="XC15" s="12"/>
      <c r="XD15" s="12"/>
      <c r="XE15" s="12"/>
      <c r="XF15" s="12"/>
      <c r="XG15" s="12"/>
      <c r="XH15" s="12"/>
      <c r="XI15" s="12"/>
      <c r="XJ15" s="12"/>
      <c r="XK15" s="12"/>
      <c r="XL15" s="12"/>
      <c r="XM15" s="12"/>
      <c r="XN15" s="12"/>
      <c r="XO15" s="12"/>
      <c r="XP15" s="12"/>
      <c r="XQ15" s="12"/>
      <c r="XR15" s="12"/>
      <c r="XS15" s="12"/>
      <c r="XT15" s="12"/>
      <c r="XU15" s="12"/>
      <c r="XV15" s="12"/>
      <c r="XW15" s="12"/>
      <c r="XX15" s="12"/>
      <c r="XY15" s="12"/>
      <c r="XZ15" s="12"/>
      <c r="YA15" s="12"/>
      <c r="YB15" s="12"/>
      <c r="YC15" s="12"/>
      <c r="YD15" s="12"/>
      <c r="YE15" s="12"/>
      <c r="YF15" s="12"/>
      <c r="YG15" s="12"/>
      <c r="YH15" s="12"/>
      <c r="YI15" s="12"/>
      <c r="YJ15" s="12"/>
      <c r="YK15" s="12"/>
      <c r="YL15" s="12"/>
      <c r="YM15" s="12"/>
      <c r="YN15" s="12"/>
      <c r="YO15" s="12"/>
      <c r="YP15" s="12"/>
      <c r="YQ15" s="12"/>
      <c r="YR15" s="12"/>
      <c r="YS15" s="12"/>
      <c r="YT15" s="12"/>
      <c r="YU15" s="12"/>
      <c r="YV15" s="12"/>
      <c r="YW15" s="12"/>
      <c r="YX15" s="12"/>
      <c r="YY15" s="12"/>
      <c r="YZ15" s="12"/>
      <c r="ZA15" s="12"/>
      <c r="ZB15" s="12"/>
      <c r="ZC15" s="12"/>
      <c r="ZD15" s="12"/>
      <c r="ZE15" s="12"/>
      <c r="ZF15" s="12"/>
      <c r="ZG15" s="12"/>
      <c r="ZH15" s="12"/>
      <c r="ZI15" s="12"/>
      <c r="ZJ15" s="12"/>
      <c r="ZK15" s="12"/>
      <c r="ZL15" s="12"/>
      <c r="ZM15" s="12"/>
      <c r="ZN15" s="12"/>
      <c r="ZO15" s="12"/>
      <c r="ZP15" s="12"/>
      <c r="ZQ15" s="12"/>
      <c r="ZR15" s="12"/>
      <c r="ZS15" s="12"/>
      <c r="ZT15" s="12"/>
      <c r="ZU15" s="12"/>
      <c r="ZV15" s="12"/>
      <c r="ZW15" s="12"/>
      <c r="ZX15" s="12"/>
      <c r="ZY15" s="12"/>
      <c r="ZZ15" s="12"/>
      <c r="AAA15" s="12"/>
      <c r="AAB15" s="12"/>
      <c r="AAC15" s="12"/>
      <c r="AAD15" s="12"/>
      <c r="AAE15" s="12"/>
      <c r="AAF15" s="12"/>
      <c r="AAG15" s="12"/>
      <c r="AAH15" s="12"/>
      <c r="AAI15" s="12"/>
      <c r="AAJ15" s="12"/>
      <c r="AAK15" s="12"/>
      <c r="AAL15" s="12"/>
      <c r="AAM15" s="12"/>
      <c r="AAN15" s="12"/>
      <c r="AAO15" s="12"/>
      <c r="AAP15" s="12"/>
      <c r="AAQ15" s="12"/>
      <c r="AAR15" s="12"/>
      <c r="AAS15" s="12"/>
      <c r="AAT15" s="12"/>
      <c r="AAU15" s="12"/>
      <c r="AAV15" s="12"/>
      <c r="AAW15" s="12"/>
      <c r="AAX15" s="12"/>
      <c r="AAY15" s="12"/>
      <c r="AAZ15" s="12"/>
      <c r="ABA15" s="12"/>
      <c r="ABB15" s="12"/>
      <c r="ABC15" s="12"/>
      <c r="ABD15" s="12"/>
      <c r="ABE15" s="12"/>
      <c r="ABF15" s="12"/>
      <c r="ABG15" s="12"/>
      <c r="ABH15" s="12"/>
      <c r="ABI15" s="12"/>
      <c r="ABJ15" s="12"/>
      <c r="ABK15" s="12"/>
      <c r="ABL15" s="12"/>
      <c r="ABM15" s="12"/>
      <c r="ABN15" s="12"/>
      <c r="ABO15" s="12"/>
      <c r="ABP15" s="12"/>
      <c r="ABQ15" s="12"/>
      <c r="ABR15" s="12"/>
      <c r="ABS15" s="12"/>
      <c r="ABT15" s="12"/>
      <c r="ABU15" s="12"/>
      <c r="ABV15" s="12"/>
      <c r="ABW15" s="12"/>
      <c r="ABX15" s="12"/>
      <c r="ABY15" s="12"/>
      <c r="ABZ15" s="12"/>
      <c r="ACA15" s="12"/>
      <c r="ACB15" s="12"/>
      <c r="ACC15" s="12"/>
      <c r="ACD15" s="12"/>
      <c r="ACE15" s="12"/>
      <c r="ACF15" s="12"/>
      <c r="ACG15" s="12"/>
      <c r="ACH15" s="12"/>
      <c r="ACI15" s="12"/>
      <c r="ACJ15" s="12"/>
      <c r="ACK15" s="12"/>
      <c r="ACL15" s="12"/>
      <c r="ACM15" s="12"/>
      <c r="ACN15" s="12"/>
      <c r="ACO15" s="12"/>
      <c r="ACP15" s="12"/>
      <c r="ACQ15" s="12"/>
      <c r="ACR15" s="12"/>
      <c r="ACS15" s="12"/>
      <c r="ACT15" s="12"/>
      <c r="ACU15" s="12"/>
      <c r="ACV15" s="12"/>
      <c r="ACW15" s="12"/>
      <c r="ACX15" s="12"/>
      <c r="ACY15" s="12"/>
      <c r="ACZ15" s="12"/>
      <c r="ADA15" s="12"/>
      <c r="ADB15" s="12"/>
      <c r="ADC15" s="12"/>
      <c r="ADD15" s="12"/>
      <c r="ADE15" s="12"/>
      <c r="ADF15" s="12"/>
      <c r="ADG15" s="12"/>
      <c r="ADH15" s="12"/>
      <c r="ADI15" s="12"/>
      <c r="ADJ15" s="12"/>
      <c r="ADK15" s="12"/>
      <c r="ADL15" s="12"/>
      <c r="ADM15" s="12"/>
      <c r="ADN15" s="12"/>
      <c r="ADO15" s="12"/>
      <c r="ADP15" s="12"/>
      <c r="ADQ15" s="12"/>
      <c r="ADR15" s="12"/>
      <c r="ADS15" s="12"/>
      <c r="ADT15" s="12"/>
      <c r="ADU15" s="12"/>
      <c r="ADV15" s="12"/>
      <c r="ADW15" s="12"/>
      <c r="ADX15" s="12"/>
      <c r="ADY15" s="12"/>
      <c r="ADZ15" s="12"/>
      <c r="AEA15" s="12"/>
      <c r="AEB15" s="12"/>
      <c r="AEC15" s="12"/>
      <c r="AED15" s="12"/>
      <c r="AEE15" s="12"/>
      <c r="AEF15" s="12"/>
      <c r="AEG15" s="12"/>
      <c r="AEH15" s="12"/>
      <c r="AEI15" s="12"/>
      <c r="AEJ15" s="12"/>
      <c r="AEK15" s="12"/>
      <c r="AEL15" s="12"/>
      <c r="AEM15" s="12"/>
      <c r="AEN15" s="12"/>
      <c r="AEO15" s="12"/>
      <c r="AEP15" s="12"/>
      <c r="AEQ15" s="12"/>
      <c r="AER15" s="12"/>
      <c r="AES15" s="12"/>
      <c r="AET15" s="12"/>
      <c r="AEU15" s="12"/>
      <c r="AEV15" s="12"/>
      <c r="AEW15" s="12"/>
      <c r="AEX15" s="12"/>
      <c r="AEY15" s="12"/>
      <c r="AEZ15" s="12"/>
      <c r="AFA15" s="12"/>
      <c r="AFB15" s="12"/>
      <c r="AFC15" s="12"/>
      <c r="AFD15" s="12"/>
      <c r="AFE15" s="12"/>
      <c r="AFF15" s="12"/>
      <c r="AFG15" s="12"/>
      <c r="AFH15" s="12"/>
      <c r="AFI15" s="12"/>
      <c r="AFJ15" s="12"/>
      <c r="AFK15" s="12"/>
      <c r="AFL15" s="12"/>
      <c r="AFM15" s="12"/>
      <c r="AFN15" s="12"/>
      <c r="AFO15" s="12"/>
      <c r="AFP15" s="12"/>
      <c r="AFQ15" s="12"/>
      <c r="AFR15" s="12"/>
      <c r="AFS15" s="12"/>
      <c r="AFT15" s="12"/>
      <c r="AFU15" s="12"/>
      <c r="AFV15" s="12"/>
      <c r="AFW15" s="12"/>
      <c r="AFX15" s="12"/>
      <c r="AFY15" s="12"/>
      <c r="AFZ15" s="12"/>
      <c r="AGA15" s="12"/>
      <c r="AGB15" s="12"/>
      <c r="AGC15" s="12"/>
      <c r="AGD15" s="12"/>
      <c r="AGE15" s="12"/>
      <c r="AGF15" s="12"/>
      <c r="AGG15" s="12"/>
      <c r="AGH15" s="12"/>
      <c r="AGI15" s="12"/>
      <c r="AGJ15" s="12"/>
      <c r="AGK15" s="12"/>
      <c r="AGL15" s="12"/>
      <c r="AGM15" s="12"/>
      <c r="AGN15" s="12"/>
      <c r="AGO15" s="12"/>
      <c r="AGP15" s="12"/>
      <c r="AGQ15" s="12"/>
      <c r="AGR15" s="12"/>
      <c r="AGS15" s="12"/>
      <c r="AGT15" s="12"/>
      <c r="AGU15" s="12"/>
      <c r="AGV15" s="12"/>
      <c r="AGW15" s="12"/>
      <c r="AGX15" s="12"/>
      <c r="AGY15" s="12"/>
      <c r="AGZ15" s="12"/>
      <c r="AHA15" s="12"/>
      <c r="AHB15" s="12"/>
      <c r="AHC15" s="12"/>
      <c r="AHD15" s="12"/>
      <c r="AHE15" s="12"/>
      <c r="AHF15" s="12"/>
      <c r="AHG15" s="12"/>
      <c r="AHH15" s="12"/>
      <c r="AHI15" s="12"/>
      <c r="AHJ15" s="12"/>
      <c r="AHK15" s="12"/>
      <c r="AHL15" s="12"/>
      <c r="AHM15" s="12"/>
      <c r="AHN15" s="12"/>
      <c r="AHO15" s="12"/>
      <c r="AHP15" s="12"/>
      <c r="AHQ15" s="12"/>
      <c r="AHR15" s="12"/>
      <c r="AHS15" s="12"/>
      <c r="AHT15" s="12"/>
      <c r="AHU15" s="12"/>
      <c r="AHV15" s="12"/>
      <c r="AHW15" s="12"/>
      <c r="AHX15" s="12"/>
      <c r="AHY15" s="12"/>
      <c r="AHZ15" s="12"/>
      <c r="AIA15" s="12"/>
      <c r="AIB15" s="12"/>
      <c r="AIC15" s="12"/>
      <c r="AID15" s="12"/>
      <c r="AIE15" s="12"/>
      <c r="AIF15" s="12"/>
      <c r="AIG15" s="12"/>
      <c r="AIH15" s="12"/>
      <c r="AII15" s="12"/>
      <c r="AIJ15" s="12"/>
      <c r="AIK15" s="12"/>
      <c r="AIL15" s="12"/>
      <c r="AIM15" s="12"/>
      <c r="AIN15" s="12"/>
      <c r="AIO15" s="12"/>
      <c r="AIP15" s="12"/>
      <c r="AIQ15" s="12"/>
      <c r="AIR15" s="12"/>
      <c r="AIS15" s="12"/>
      <c r="AIT15" s="12"/>
      <c r="AIU15" s="12"/>
      <c r="AIV15" s="12"/>
      <c r="AIW15" s="12"/>
      <c r="AIX15" s="12"/>
      <c r="AIY15" s="12"/>
      <c r="AIZ15" s="12"/>
      <c r="AJA15" s="12"/>
      <c r="AJB15" s="12"/>
      <c r="AJC15" s="12"/>
      <c r="AJD15" s="12"/>
      <c r="AJE15" s="12"/>
      <c r="AJF15" s="12"/>
      <c r="AJG15" s="12"/>
      <c r="AJH15" s="12"/>
      <c r="AJI15" s="12"/>
      <c r="AJJ15" s="12"/>
      <c r="AJK15" s="12"/>
      <c r="AJL15" s="12"/>
      <c r="AJM15" s="12"/>
      <c r="AJN15" s="12"/>
      <c r="AJO15" s="12"/>
      <c r="AJP15" s="12"/>
      <c r="AJQ15" s="12"/>
      <c r="AJR15" s="12"/>
      <c r="AJS15" s="12"/>
      <c r="AJT15" s="12"/>
      <c r="AJU15" s="12"/>
      <c r="AJV15" s="12"/>
      <c r="AJW15" s="12"/>
      <c r="AJX15" s="12"/>
      <c r="AJY15" s="12"/>
      <c r="AJZ15" s="12"/>
      <c r="AKA15" s="12"/>
      <c r="AKB15" s="12"/>
      <c r="AKC15" s="12"/>
      <c r="AKD15" s="12"/>
      <c r="AKE15" s="12"/>
      <c r="AKF15" s="12"/>
      <c r="AKG15" s="12"/>
      <c r="AKH15" s="12"/>
      <c r="AKI15" s="12"/>
      <c r="AKJ15" s="12"/>
      <c r="AKK15" s="12"/>
      <c r="AKL15" s="12"/>
      <c r="AKM15" s="12"/>
      <c r="AKN15" s="12"/>
      <c r="AKO15" s="12"/>
      <c r="AKP15" s="12"/>
      <c r="AKQ15" s="12"/>
      <c r="AKR15" s="12"/>
      <c r="AKS15" s="12"/>
      <c r="AKT15" s="12"/>
      <c r="AKU15" s="12"/>
      <c r="AKV15" s="12"/>
      <c r="AKW15" s="12"/>
      <c r="AKX15" s="12"/>
      <c r="AKY15" s="12"/>
      <c r="AKZ15" s="12"/>
      <c r="ALA15" s="12"/>
      <c r="ALB15" s="12"/>
      <c r="ALC15" s="12"/>
      <c r="ALD15" s="12"/>
      <c r="ALE15" s="12"/>
      <c r="ALF15" s="12"/>
      <c r="ALG15" s="12"/>
      <c r="ALH15" s="12"/>
      <c r="ALI15" s="12"/>
      <c r="ALJ15" s="12"/>
      <c r="ALK15" s="12"/>
      <c r="ALL15" s="12"/>
      <c r="ALM15" s="12"/>
      <c r="ALN15" s="12"/>
      <c r="ALO15" s="12"/>
      <c r="ALP15" s="12"/>
      <c r="ALQ15" s="12"/>
      <c r="ALR15" s="12"/>
      <c r="ALS15" s="12"/>
      <c r="ALT15" s="12"/>
      <c r="ALU15" s="12"/>
      <c r="ALV15" s="12"/>
      <c r="ALW15" s="12"/>
      <c r="ALX15" s="12"/>
      <c r="ALY15" s="12"/>
      <c r="ALZ15" s="12"/>
      <c r="AMA15" s="12"/>
      <c r="AMB15" s="12"/>
      <c r="AMC15" s="12"/>
      <c r="AMD15" s="12"/>
      <c r="AME15" s="12"/>
      <c r="AMF15" s="12"/>
      <c r="AMG15" s="12"/>
      <c r="AMH15" s="12"/>
      <c r="AMI15" s="12"/>
      <c r="AMJ15" s="12"/>
    </row>
    <row r="16" spans="1:1024" s="15" customFormat="1" ht="17.350000000000001" customHeight="1" thickBot="1" x14ac:dyDescent="0.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  <c r="JI16" s="12"/>
      <c r="JJ16" s="12"/>
      <c r="JK16" s="12"/>
      <c r="JL16" s="12"/>
      <c r="JM16" s="12"/>
      <c r="JN16" s="12"/>
      <c r="JO16" s="12"/>
      <c r="JP16" s="12"/>
      <c r="JQ16" s="12"/>
      <c r="JR16" s="12"/>
      <c r="JS16" s="12"/>
      <c r="JT16" s="12"/>
      <c r="JU16" s="12"/>
      <c r="JV16" s="12"/>
      <c r="JW16" s="12"/>
      <c r="JX16" s="12"/>
      <c r="JY16" s="12"/>
      <c r="JZ16" s="12"/>
      <c r="KA16" s="12"/>
      <c r="KB16" s="12"/>
      <c r="KC16" s="12"/>
      <c r="KD16" s="12"/>
      <c r="KE16" s="12"/>
      <c r="KF16" s="12"/>
      <c r="KG16" s="12"/>
      <c r="KH16" s="12"/>
      <c r="KI16" s="12"/>
      <c r="KJ16" s="12"/>
      <c r="KK16" s="12"/>
      <c r="KL16" s="12"/>
      <c r="KM16" s="12"/>
      <c r="KN16" s="12"/>
      <c r="KO16" s="12"/>
      <c r="KP16" s="12"/>
      <c r="KQ16" s="12"/>
      <c r="KR16" s="12"/>
      <c r="KS16" s="12"/>
      <c r="KT16" s="12"/>
      <c r="KU16" s="12"/>
      <c r="KV16" s="12"/>
      <c r="KW16" s="12"/>
      <c r="KX16" s="12"/>
      <c r="KY16" s="12"/>
      <c r="KZ16" s="12"/>
      <c r="LA16" s="12"/>
      <c r="LB16" s="12"/>
      <c r="LC16" s="12"/>
      <c r="LD16" s="12"/>
      <c r="LE16" s="12"/>
      <c r="LF16" s="12"/>
      <c r="LG16" s="12"/>
      <c r="LH16" s="12"/>
      <c r="LI16" s="12"/>
      <c r="LJ16" s="12"/>
      <c r="LK16" s="12"/>
      <c r="LL16" s="12"/>
      <c r="LM16" s="12"/>
      <c r="LN16" s="12"/>
      <c r="LO16" s="12"/>
      <c r="LP16" s="12"/>
      <c r="LQ16" s="12"/>
      <c r="LR16" s="12"/>
      <c r="LS16" s="12"/>
      <c r="LT16" s="12"/>
      <c r="LU16" s="12"/>
      <c r="LV16" s="12"/>
      <c r="LW16" s="12"/>
      <c r="LX16" s="12"/>
      <c r="LY16" s="12"/>
      <c r="LZ16" s="12"/>
      <c r="MA16" s="12"/>
      <c r="MB16" s="12"/>
      <c r="MC16" s="12"/>
      <c r="MD16" s="12"/>
      <c r="ME16" s="12"/>
      <c r="MF16" s="12"/>
      <c r="MG16" s="12"/>
      <c r="MH16" s="12"/>
      <c r="MI16" s="12"/>
      <c r="MJ16" s="12"/>
      <c r="MK16" s="12"/>
      <c r="ML16" s="12"/>
      <c r="MM16" s="12"/>
      <c r="MN16" s="12"/>
      <c r="MO16" s="12"/>
      <c r="MP16" s="12"/>
      <c r="MQ16" s="12"/>
      <c r="MR16" s="12"/>
      <c r="MS16" s="12"/>
      <c r="MT16" s="12"/>
      <c r="MU16" s="12"/>
      <c r="MV16" s="12"/>
      <c r="MW16" s="12"/>
      <c r="MX16" s="12"/>
      <c r="MY16" s="12"/>
      <c r="MZ16" s="12"/>
      <c r="NA16" s="12"/>
      <c r="NB16" s="12"/>
      <c r="NC16" s="12"/>
      <c r="ND16" s="12"/>
      <c r="NE16" s="12"/>
      <c r="NF16" s="12"/>
      <c r="NG16" s="12"/>
      <c r="NH16" s="12"/>
      <c r="NI16" s="12"/>
      <c r="NJ16" s="12"/>
      <c r="NK16" s="12"/>
      <c r="NL16" s="12"/>
      <c r="NM16" s="12"/>
      <c r="NN16" s="12"/>
      <c r="NO16" s="12"/>
      <c r="NP16" s="12"/>
      <c r="NQ16" s="12"/>
      <c r="NR16" s="12"/>
      <c r="NS16" s="12"/>
      <c r="NT16" s="12"/>
      <c r="NU16" s="12"/>
      <c r="NV16" s="12"/>
      <c r="NW16" s="12"/>
      <c r="NX16" s="12"/>
      <c r="NY16" s="12"/>
      <c r="NZ16" s="12"/>
      <c r="OA16" s="12"/>
      <c r="OB16" s="12"/>
      <c r="OC16" s="12"/>
      <c r="OD16" s="12"/>
      <c r="OE16" s="12"/>
      <c r="OF16" s="12"/>
      <c r="OG16" s="12"/>
      <c r="OH16" s="12"/>
      <c r="OI16" s="12"/>
      <c r="OJ16" s="12"/>
      <c r="OK16" s="12"/>
      <c r="OL16" s="12"/>
      <c r="OM16" s="12"/>
      <c r="ON16" s="12"/>
      <c r="OO16" s="12"/>
      <c r="OP16" s="12"/>
      <c r="OQ16" s="12"/>
      <c r="OR16" s="12"/>
      <c r="OS16" s="12"/>
      <c r="OT16" s="12"/>
      <c r="OU16" s="12"/>
      <c r="OV16" s="12"/>
      <c r="OW16" s="12"/>
      <c r="OX16" s="12"/>
      <c r="OY16" s="12"/>
      <c r="OZ16" s="12"/>
      <c r="PA16" s="12"/>
      <c r="PB16" s="12"/>
      <c r="PC16" s="12"/>
      <c r="PD16" s="12"/>
      <c r="PE16" s="12"/>
      <c r="PF16" s="12"/>
      <c r="PG16" s="12"/>
      <c r="PH16" s="12"/>
      <c r="PI16" s="12"/>
      <c r="PJ16" s="12"/>
      <c r="PK16" s="12"/>
      <c r="PL16" s="12"/>
      <c r="PM16" s="12"/>
      <c r="PN16" s="12"/>
      <c r="PO16" s="12"/>
      <c r="PP16" s="12"/>
      <c r="PQ16" s="12"/>
      <c r="PR16" s="12"/>
      <c r="PS16" s="12"/>
      <c r="PT16" s="12"/>
      <c r="PU16" s="12"/>
      <c r="PV16" s="12"/>
      <c r="PW16" s="12"/>
      <c r="PX16" s="12"/>
      <c r="PY16" s="12"/>
      <c r="PZ16" s="12"/>
      <c r="QA16" s="12"/>
      <c r="QB16" s="12"/>
      <c r="QC16" s="12"/>
      <c r="QD16" s="12"/>
      <c r="QE16" s="12"/>
      <c r="QF16" s="12"/>
      <c r="QG16" s="12"/>
      <c r="QH16" s="12"/>
      <c r="QI16" s="12"/>
      <c r="QJ16" s="12"/>
      <c r="QK16" s="12"/>
      <c r="QL16" s="12"/>
      <c r="QM16" s="12"/>
      <c r="QN16" s="12"/>
      <c r="QO16" s="12"/>
      <c r="QP16" s="12"/>
      <c r="QQ16" s="12"/>
      <c r="QR16" s="12"/>
      <c r="QS16" s="12"/>
      <c r="QT16" s="12"/>
      <c r="QU16" s="12"/>
      <c r="QV16" s="12"/>
      <c r="QW16" s="12"/>
      <c r="QX16" s="12"/>
      <c r="QY16" s="12"/>
      <c r="QZ16" s="12"/>
      <c r="RA16" s="12"/>
      <c r="RB16" s="12"/>
      <c r="RC16" s="12"/>
      <c r="RD16" s="12"/>
      <c r="RE16" s="12"/>
      <c r="RF16" s="12"/>
      <c r="RG16" s="12"/>
      <c r="RH16" s="12"/>
      <c r="RI16" s="12"/>
      <c r="RJ16" s="12"/>
      <c r="RK16" s="12"/>
      <c r="RL16" s="12"/>
      <c r="RM16" s="12"/>
      <c r="RN16" s="12"/>
      <c r="RO16" s="12"/>
      <c r="RP16" s="12"/>
      <c r="RQ16" s="12"/>
      <c r="RR16" s="12"/>
      <c r="RS16" s="12"/>
      <c r="RT16" s="12"/>
      <c r="RU16" s="12"/>
      <c r="RV16" s="12"/>
      <c r="RW16" s="12"/>
      <c r="RX16" s="12"/>
      <c r="RY16" s="12"/>
      <c r="RZ16" s="12"/>
      <c r="SA16" s="12"/>
      <c r="SB16" s="12"/>
      <c r="SC16" s="12"/>
      <c r="SD16" s="12"/>
      <c r="SE16" s="12"/>
      <c r="SF16" s="12"/>
      <c r="SG16" s="12"/>
      <c r="SH16" s="12"/>
      <c r="SI16" s="12"/>
      <c r="SJ16" s="12"/>
      <c r="SK16" s="12"/>
      <c r="SL16" s="12"/>
      <c r="SM16" s="12"/>
      <c r="SN16" s="12"/>
      <c r="SO16" s="12"/>
      <c r="SP16" s="12"/>
      <c r="SQ16" s="12"/>
      <c r="SR16" s="12"/>
      <c r="SS16" s="12"/>
      <c r="ST16" s="12"/>
      <c r="SU16" s="12"/>
      <c r="SV16" s="12"/>
      <c r="SW16" s="12"/>
      <c r="SX16" s="12"/>
      <c r="SY16" s="12"/>
      <c r="SZ16" s="12"/>
      <c r="TA16" s="12"/>
      <c r="TB16" s="12"/>
      <c r="TC16" s="12"/>
      <c r="TD16" s="12"/>
      <c r="TE16" s="12"/>
      <c r="TF16" s="12"/>
      <c r="TG16" s="12"/>
      <c r="TH16" s="12"/>
      <c r="TI16" s="12"/>
      <c r="TJ16" s="12"/>
      <c r="TK16" s="12"/>
      <c r="TL16" s="12"/>
      <c r="TM16" s="12"/>
      <c r="TN16" s="12"/>
      <c r="TO16" s="12"/>
      <c r="TP16" s="12"/>
      <c r="TQ16" s="12"/>
      <c r="TR16" s="12"/>
      <c r="TS16" s="12"/>
      <c r="TT16" s="12"/>
      <c r="TU16" s="12"/>
      <c r="TV16" s="12"/>
      <c r="TW16" s="12"/>
      <c r="TX16" s="12"/>
      <c r="TY16" s="12"/>
      <c r="TZ16" s="12"/>
      <c r="UA16" s="12"/>
      <c r="UB16" s="12"/>
      <c r="UC16" s="12"/>
      <c r="UD16" s="12"/>
      <c r="UE16" s="12"/>
      <c r="UF16" s="12"/>
      <c r="UG16" s="12"/>
      <c r="UH16" s="12"/>
      <c r="UI16" s="12"/>
      <c r="UJ16" s="12"/>
      <c r="UK16" s="12"/>
      <c r="UL16" s="12"/>
      <c r="UM16" s="12"/>
      <c r="UN16" s="12"/>
      <c r="UO16" s="12"/>
      <c r="UP16" s="12"/>
      <c r="UQ16" s="12"/>
      <c r="UR16" s="12"/>
      <c r="US16" s="12"/>
      <c r="UT16" s="12"/>
      <c r="UU16" s="12"/>
      <c r="UV16" s="12"/>
      <c r="UW16" s="12"/>
      <c r="UX16" s="12"/>
      <c r="UY16" s="12"/>
      <c r="UZ16" s="12"/>
      <c r="VA16" s="12"/>
      <c r="VB16" s="12"/>
      <c r="VC16" s="12"/>
      <c r="VD16" s="12"/>
      <c r="VE16" s="12"/>
      <c r="VF16" s="12"/>
      <c r="VG16" s="12"/>
      <c r="VH16" s="12"/>
      <c r="VI16" s="12"/>
      <c r="VJ16" s="12"/>
      <c r="VK16" s="12"/>
      <c r="VL16" s="12"/>
      <c r="VM16" s="12"/>
      <c r="VN16" s="12"/>
      <c r="VO16" s="12"/>
      <c r="VP16" s="12"/>
      <c r="VQ16" s="12"/>
      <c r="VR16" s="12"/>
      <c r="VS16" s="12"/>
      <c r="VT16" s="12"/>
      <c r="VU16" s="12"/>
      <c r="VV16" s="12"/>
      <c r="VW16" s="12"/>
      <c r="VX16" s="12"/>
      <c r="VY16" s="12"/>
      <c r="VZ16" s="12"/>
      <c r="WA16" s="12"/>
      <c r="WB16" s="12"/>
      <c r="WC16" s="12"/>
      <c r="WD16" s="12"/>
      <c r="WE16" s="12"/>
      <c r="WF16" s="12"/>
      <c r="WG16" s="12"/>
      <c r="WH16" s="12"/>
      <c r="WI16" s="12"/>
      <c r="WJ16" s="12"/>
      <c r="WK16" s="12"/>
      <c r="WL16" s="12"/>
      <c r="WM16" s="12"/>
      <c r="WN16" s="12"/>
      <c r="WO16" s="12"/>
      <c r="WP16" s="12"/>
      <c r="WQ16" s="12"/>
      <c r="WR16" s="12"/>
      <c r="WS16" s="12"/>
      <c r="WT16" s="12"/>
      <c r="WU16" s="12"/>
      <c r="WV16" s="12"/>
      <c r="WW16" s="12"/>
      <c r="WX16" s="12"/>
      <c r="WY16" s="12"/>
      <c r="WZ16" s="12"/>
      <c r="XA16" s="12"/>
      <c r="XB16" s="12"/>
      <c r="XC16" s="12"/>
      <c r="XD16" s="12"/>
      <c r="XE16" s="12"/>
      <c r="XF16" s="12"/>
      <c r="XG16" s="12"/>
      <c r="XH16" s="12"/>
      <c r="XI16" s="12"/>
      <c r="XJ16" s="12"/>
      <c r="XK16" s="12"/>
      <c r="XL16" s="12"/>
      <c r="XM16" s="12"/>
      <c r="XN16" s="12"/>
      <c r="XO16" s="12"/>
      <c r="XP16" s="12"/>
      <c r="XQ16" s="12"/>
      <c r="XR16" s="12"/>
      <c r="XS16" s="12"/>
      <c r="XT16" s="12"/>
      <c r="XU16" s="12"/>
      <c r="XV16" s="12"/>
      <c r="XW16" s="12"/>
      <c r="XX16" s="12"/>
      <c r="XY16" s="12"/>
      <c r="XZ16" s="12"/>
      <c r="YA16" s="12"/>
      <c r="YB16" s="12"/>
      <c r="YC16" s="12"/>
      <c r="YD16" s="12"/>
      <c r="YE16" s="12"/>
      <c r="YF16" s="12"/>
      <c r="YG16" s="12"/>
      <c r="YH16" s="12"/>
      <c r="YI16" s="12"/>
      <c r="YJ16" s="12"/>
      <c r="YK16" s="12"/>
      <c r="YL16" s="12"/>
      <c r="YM16" s="12"/>
      <c r="YN16" s="12"/>
      <c r="YO16" s="12"/>
      <c r="YP16" s="12"/>
      <c r="YQ16" s="12"/>
      <c r="YR16" s="12"/>
      <c r="YS16" s="12"/>
      <c r="YT16" s="12"/>
      <c r="YU16" s="12"/>
      <c r="YV16" s="12"/>
      <c r="YW16" s="12"/>
      <c r="YX16" s="12"/>
      <c r="YY16" s="12"/>
      <c r="YZ16" s="12"/>
      <c r="ZA16" s="12"/>
      <c r="ZB16" s="12"/>
      <c r="ZC16" s="12"/>
      <c r="ZD16" s="12"/>
      <c r="ZE16" s="12"/>
      <c r="ZF16" s="12"/>
      <c r="ZG16" s="12"/>
      <c r="ZH16" s="12"/>
      <c r="ZI16" s="12"/>
      <c r="ZJ16" s="12"/>
      <c r="ZK16" s="12"/>
      <c r="ZL16" s="12"/>
      <c r="ZM16" s="12"/>
      <c r="ZN16" s="12"/>
      <c r="ZO16" s="12"/>
      <c r="ZP16" s="12"/>
      <c r="ZQ16" s="12"/>
      <c r="ZR16" s="12"/>
      <c r="ZS16" s="12"/>
      <c r="ZT16" s="12"/>
      <c r="ZU16" s="12"/>
      <c r="ZV16" s="12"/>
      <c r="ZW16" s="12"/>
      <c r="ZX16" s="12"/>
      <c r="ZY16" s="12"/>
      <c r="ZZ16" s="12"/>
      <c r="AAA16" s="12"/>
      <c r="AAB16" s="12"/>
      <c r="AAC16" s="12"/>
      <c r="AAD16" s="12"/>
      <c r="AAE16" s="12"/>
      <c r="AAF16" s="12"/>
      <c r="AAG16" s="12"/>
      <c r="AAH16" s="12"/>
      <c r="AAI16" s="12"/>
      <c r="AAJ16" s="12"/>
      <c r="AAK16" s="12"/>
      <c r="AAL16" s="12"/>
      <c r="AAM16" s="12"/>
      <c r="AAN16" s="12"/>
      <c r="AAO16" s="12"/>
      <c r="AAP16" s="12"/>
      <c r="AAQ16" s="12"/>
      <c r="AAR16" s="12"/>
      <c r="AAS16" s="12"/>
      <c r="AAT16" s="12"/>
      <c r="AAU16" s="12"/>
      <c r="AAV16" s="12"/>
      <c r="AAW16" s="12"/>
      <c r="AAX16" s="12"/>
      <c r="AAY16" s="12"/>
      <c r="AAZ16" s="12"/>
      <c r="ABA16" s="12"/>
      <c r="ABB16" s="12"/>
      <c r="ABC16" s="12"/>
      <c r="ABD16" s="12"/>
      <c r="ABE16" s="12"/>
      <c r="ABF16" s="12"/>
      <c r="ABG16" s="12"/>
      <c r="ABH16" s="12"/>
      <c r="ABI16" s="12"/>
      <c r="ABJ16" s="12"/>
      <c r="ABK16" s="12"/>
      <c r="ABL16" s="12"/>
      <c r="ABM16" s="12"/>
      <c r="ABN16" s="12"/>
      <c r="ABO16" s="12"/>
      <c r="ABP16" s="12"/>
      <c r="ABQ16" s="12"/>
      <c r="ABR16" s="12"/>
      <c r="ABS16" s="12"/>
      <c r="ABT16" s="12"/>
      <c r="ABU16" s="12"/>
      <c r="ABV16" s="12"/>
      <c r="ABW16" s="12"/>
      <c r="ABX16" s="12"/>
      <c r="ABY16" s="12"/>
      <c r="ABZ16" s="12"/>
      <c r="ACA16" s="12"/>
      <c r="ACB16" s="12"/>
      <c r="ACC16" s="12"/>
      <c r="ACD16" s="12"/>
      <c r="ACE16" s="12"/>
      <c r="ACF16" s="12"/>
      <c r="ACG16" s="12"/>
      <c r="ACH16" s="12"/>
      <c r="ACI16" s="12"/>
      <c r="ACJ16" s="12"/>
      <c r="ACK16" s="12"/>
      <c r="ACL16" s="12"/>
      <c r="ACM16" s="12"/>
      <c r="ACN16" s="12"/>
      <c r="ACO16" s="12"/>
      <c r="ACP16" s="12"/>
      <c r="ACQ16" s="12"/>
      <c r="ACR16" s="12"/>
      <c r="ACS16" s="12"/>
      <c r="ACT16" s="12"/>
      <c r="ACU16" s="12"/>
      <c r="ACV16" s="12"/>
      <c r="ACW16" s="12"/>
      <c r="ACX16" s="12"/>
      <c r="ACY16" s="12"/>
      <c r="ACZ16" s="12"/>
      <c r="ADA16" s="12"/>
      <c r="ADB16" s="12"/>
      <c r="ADC16" s="12"/>
      <c r="ADD16" s="12"/>
      <c r="ADE16" s="12"/>
      <c r="ADF16" s="12"/>
      <c r="ADG16" s="12"/>
      <c r="ADH16" s="12"/>
      <c r="ADI16" s="12"/>
      <c r="ADJ16" s="12"/>
      <c r="ADK16" s="12"/>
      <c r="ADL16" s="12"/>
      <c r="ADM16" s="12"/>
      <c r="ADN16" s="12"/>
      <c r="ADO16" s="12"/>
      <c r="ADP16" s="12"/>
      <c r="ADQ16" s="12"/>
      <c r="ADR16" s="12"/>
      <c r="ADS16" s="12"/>
      <c r="ADT16" s="12"/>
      <c r="ADU16" s="12"/>
      <c r="ADV16" s="12"/>
      <c r="ADW16" s="12"/>
      <c r="ADX16" s="12"/>
      <c r="ADY16" s="12"/>
      <c r="ADZ16" s="12"/>
      <c r="AEA16" s="12"/>
      <c r="AEB16" s="12"/>
      <c r="AEC16" s="12"/>
      <c r="AED16" s="12"/>
      <c r="AEE16" s="12"/>
      <c r="AEF16" s="12"/>
      <c r="AEG16" s="12"/>
      <c r="AEH16" s="12"/>
      <c r="AEI16" s="12"/>
      <c r="AEJ16" s="12"/>
      <c r="AEK16" s="12"/>
      <c r="AEL16" s="12"/>
      <c r="AEM16" s="12"/>
      <c r="AEN16" s="12"/>
      <c r="AEO16" s="12"/>
      <c r="AEP16" s="12"/>
      <c r="AEQ16" s="12"/>
      <c r="AER16" s="12"/>
      <c r="AES16" s="12"/>
      <c r="AET16" s="12"/>
      <c r="AEU16" s="12"/>
      <c r="AEV16" s="12"/>
      <c r="AEW16" s="12"/>
      <c r="AEX16" s="12"/>
      <c r="AEY16" s="12"/>
      <c r="AEZ16" s="12"/>
      <c r="AFA16" s="12"/>
      <c r="AFB16" s="12"/>
      <c r="AFC16" s="12"/>
      <c r="AFD16" s="12"/>
      <c r="AFE16" s="12"/>
      <c r="AFF16" s="12"/>
      <c r="AFG16" s="12"/>
      <c r="AFH16" s="12"/>
      <c r="AFI16" s="12"/>
      <c r="AFJ16" s="12"/>
      <c r="AFK16" s="12"/>
      <c r="AFL16" s="12"/>
      <c r="AFM16" s="12"/>
      <c r="AFN16" s="12"/>
      <c r="AFO16" s="12"/>
      <c r="AFP16" s="12"/>
      <c r="AFQ16" s="12"/>
      <c r="AFR16" s="12"/>
      <c r="AFS16" s="12"/>
      <c r="AFT16" s="12"/>
      <c r="AFU16" s="12"/>
      <c r="AFV16" s="12"/>
      <c r="AFW16" s="12"/>
      <c r="AFX16" s="12"/>
      <c r="AFY16" s="12"/>
      <c r="AFZ16" s="12"/>
      <c r="AGA16" s="12"/>
      <c r="AGB16" s="12"/>
      <c r="AGC16" s="12"/>
      <c r="AGD16" s="12"/>
      <c r="AGE16" s="12"/>
      <c r="AGF16" s="12"/>
      <c r="AGG16" s="12"/>
      <c r="AGH16" s="12"/>
      <c r="AGI16" s="12"/>
      <c r="AGJ16" s="12"/>
      <c r="AGK16" s="12"/>
      <c r="AGL16" s="12"/>
      <c r="AGM16" s="12"/>
      <c r="AGN16" s="12"/>
      <c r="AGO16" s="12"/>
      <c r="AGP16" s="12"/>
      <c r="AGQ16" s="12"/>
      <c r="AGR16" s="12"/>
      <c r="AGS16" s="12"/>
      <c r="AGT16" s="12"/>
      <c r="AGU16" s="12"/>
      <c r="AGV16" s="12"/>
      <c r="AGW16" s="12"/>
      <c r="AGX16" s="12"/>
      <c r="AGY16" s="12"/>
      <c r="AGZ16" s="12"/>
      <c r="AHA16" s="12"/>
      <c r="AHB16" s="12"/>
      <c r="AHC16" s="12"/>
      <c r="AHD16" s="12"/>
      <c r="AHE16" s="12"/>
      <c r="AHF16" s="12"/>
      <c r="AHG16" s="12"/>
      <c r="AHH16" s="12"/>
      <c r="AHI16" s="12"/>
      <c r="AHJ16" s="12"/>
      <c r="AHK16" s="12"/>
      <c r="AHL16" s="12"/>
      <c r="AHM16" s="12"/>
      <c r="AHN16" s="12"/>
      <c r="AHO16" s="12"/>
      <c r="AHP16" s="12"/>
      <c r="AHQ16" s="12"/>
      <c r="AHR16" s="12"/>
      <c r="AHS16" s="12"/>
      <c r="AHT16" s="12"/>
      <c r="AHU16" s="12"/>
      <c r="AHV16" s="12"/>
      <c r="AHW16" s="12"/>
      <c r="AHX16" s="12"/>
      <c r="AHY16" s="12"/>
      <c r="AHZ16" s="12"/>
      <c r="AIA16" s="12"/>
      <c r="AIB16" s="12"/>
      <c r="AIC16" s="12"/>
      <c r="AID16" s="12"/>
      <c r="AIE16" s="12"/>
      <c r="AIF16" s="12"/>
      <c r="AIG16" s="12"/>
      <c r="AIH16" s="12"/>
      <c r="AII16" s="12"/>
      <c r="AIJ16" s="12"/>
      <c r="AIK16" s="12"/>
      <c r="AIL16" s="12"/>
      <c r="AIM16" s="12"/>
      <c r="AIN16" s="12"/>
      <c r="AIO16" s="12"/>
      <c r="AIP16" s="12"/>
      <c r="AIQ16" s="12"/>
      <c r="AIR16" s="12"/>
      <c r="AIS16" s="12"/>
      <c r="AIT16" s="12"/>
      <c r="AIU16" s="12"/>
      <c r="AIV16" s="12"/>
      <c r="AIW16" s="12"/>
      <c r="AIX16" s="12"/>
      <c r="AIY16" s="12"/>
      <c r="AIZ16" s="12"/>
      <c r="AJA16" s="12"/>
      <c r="AJB16" s="12"/>
      <c r="AJC16" s="12"/>
      <c r="AJD16" s="12"/>
      <c r="AJE16" s="12"/>
      <c r="AJF16" s="12"/>
      <c r="AJG16" s="12"/>
      <c r="AJH16" s="12"/>
      <c r="AJI16" s="12"/>
      <c r="AJJ16" s="12"/>
      <c r="AJK16" s="12"/>
      <c r="AJL16" s="12"/>
      <c r="AJM16" s="12"/>
      <c r="AJN16" s="12"/>
      <c r="AJO16" s="12"/>
      <c r="AJP16" s="12"/>
      <c r="AJQ16" s="12"/>
      <c r="AJR16" s="12"/>
      <c r="AJS16" s="12"/>
      <c r="AJT16" s="12"/>
      <c r="AJU16" s="12"/>
      <c r="AJV16" s="12"/>
      <c r="AJW16" s="12"/>
      <c r="AJX16" s="12"/>
      <c r="AJY16" s="12"/>
      <c r="AJZ16" s="12"/>
      <c r="AKA16" s="12"/>
      <c r="AKB16" s="12"/>
      <c r="AKC16" s="12"/>
      <c r="AKD16" s="12"/>
      <c r="AKE16" s="12"/>
      <c r="AKF16" s="12"/>
      <c r="AKG16" s="12"/>
      <c r="AKH16" s="12"/>
      <c r="AKI16" s="12"/>
      <c r="AKJ16" s="12"/>
      <c r="AKK16" s="12"/>
      <c r="AKL16" s="12"/>
      <c r="AKM16" s="12"/>
      <c r="AKN16" s="12"/>
      <c r="AKO16" s="12"/>
      <c r="AKP16" s="12"/>
      <c r="AKQ16" s="12"/>
      <c r="AKR16" s="12"/>
      <c r="AKS16" s="12"/>
      <c r="AKT16" s="12"/>
      <c r="AKU16" s="12"/>
      <c r="AKV16" s="12"/>
      <c r="AKW16" s="12"/>
      <c r="AKX16" s="12"/>
      <c r="AKY16" s="12"/>
      <c r="AKZ16" s="12"/>
      <c r="ALA16" s="12"/>
      <c r="ALB16" s="12"/>
      <c r="ALC16" s="12"/>
      <c r="ALD16" s="12"/>
      <c r="ALE16" s="12"/>
      <c r="ALF16" s="12"/>
      <c r="ALG16" s="12"/>
      <c r="ALH16" s="12"/>
      <c r="ALI16" s="12"/>
      <c r="ALJ16" s="12"/>
      <c r="ALK16" s="12"/>
      <c r="ALL16" s="12"/>
      <c r="ALM16" s="12"/>
      <c r="ALN16" s="12"/>
      <c r="ALO16" s="12"/>
      <c r="ALP16" s="12"/>
      <c r="ALQ16" s="12"/>
      <c r="ALR16" s="12"/>
      <c r="ALS16" s="12"/>
      <c r="ALT16" s="12"/>
      <c r="ALU16" s="12"/>
      <c r="ALV16" s="12"/>
      <c r="ALW16" s="12"/>
      <c r="ALX16" s="12"/>
      <c r="ALY16" s="12"/>
      <c r="ALZ16" s="12"/>
      <c r="AMA16" s="12"/>
      <c r="AMB16" s="12"/>
      <c r="AMC16" s="12"/>
      <c r="AMD16" s="12"/>
      <c r="AME16" s="12"/>
      <c r="AMF16" s="12"/>
      <c r="AMG16" s="12"/>
      <c r="AMH16" s="12"/>
      <c r="AMI16" s="12"/>
      <c r="AMJ16" s="12"/>
    </row>
    <row r="17" spans="1:1024" s="15" customFormat="1" ht="14.3" thickBot="1" x14ac:dyDescent="0.3">
      <c r="A17" s="12"/>
      <c r="B17" s="12"/>
      <c r="C17" s="12"/>
      <c r="D17" s="12"/>
      <c r="E17" s="28" t="s">
        <v>14</v>
      </c>
      <c r="F17" s="28" t="s">
        <v>63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  <c r="JI17" s="12"/>
      <c r="JJ17" s="12"/>
      <c r="JK17" s="12"/>
      <c r="JL17" s="12"/>
      <c r="JM17" s="12"/>
      <c r="JN17" s="12"/>
      <c r="JO17" s="12"/>
      <c r="JP17" s="12"/>
      <c r="JQ17" s="12"/>
      <c r="JR17" s="12"/>
      <c r="JS17" s="12"/>
      <c r="JT17" s="12"/>
      <c r="JU17" s="12"/>
      <c r="JV17" s="12"/>
      <c r="JW17" s="12"/>
      <c r="JX17" s="12"/>
      <c r="JY17" s="12"/>
      <c r="JZ17" s="12"/>
      <c r="KA17" s="12"/>
      <c r="KB17" s="12"/>
      <c r="KC17" s="12"/>
      <c r="KD17" s="12"/>
      <c r="KE17" s="12"/>
      <c r="KF17" s="12"/>
      <c r="KG17" s="12"/>
      <c r="KH17" s="12"/>
      <c r="KI17" s="12"/>
      <c r="KJ17" s="12"/>
      <c r="KK17" s="12"/>
      <c r="KL17" s="12"/>
      <c r="KM17" s="12"/>
      <c r="KN17" s="12"/>
      <c r="KO17" s="12"/>
      <c r="KP17" s="12"/>
      <c r="KQ17" s="12"/>
      <c r="KR17" s="12"/>
      <c r="KS17" s="12"/>
      <c r="KT17" s="12"/>
      <c r="KU17" s="12"/>
      <c r="KV17" s="12"/>
      <c r="KW17" s="12"/>
      <c r="KX17" s="12"/>
      <c r="KY17" s="12"/>
      <c r="KZ17" s="12"/>
      <c r="LA17" s="12"/>
      <c r="LB17" s="12"/>
      <c r="LC17" s="12"/>
      <c r="LD17" s="12"/>
      <c r="LE17" s="12"/>
      <c r="LF17" s="12"/>
      <c r="LG17" s="12"/>
      <c r="LH17" s="12"/>
      <c r="LI17" s="12"/>
      <c r="LJ17" s="12"/>
      <c r="LK17" s="12"/>
      <c r="LL17" s="12"/>
      <c r="LM17" s="12"/>
      <c r="LN17" s="12"/>
      <c r="LO17" s="12"/>
      <c r="LP17" s="12"/>
      <c r="LQ17" s="12"/>
      <c r="LR17" s="12"/>
      <c r="LS17" s="12"/>
      <c r="LT17" s="12"/>
      <c r="LU17" s="12"/>
      <c r="LV17" s="12"/>
      <c r="LW17" s="12"/>
      <c r="LX17" s="12"/>
      <c r="LY17" s="12"/>
      <c r="LZ17" s="12"/>
      <c r="MA17" s="12"/>
      <c r="MB17" s="12"/>
      <c r="MC17" s="12"/>
      <c r="MD17" s="12"/>
      <c r="ME17" s="12"/>
      <c r="MF17" s="12"/>
      <c r="MG17" s="12"/>
      <c r="MH17" s="12"/>
      <c r="MI17" s="12"/>
      <c r="MJ17" s="12"/>
      <c r="MK17" s="12"/>
      <c r="ML17" s="12"/>
      <c r="MM17" s="12"/>
      <c r="MN17" s="12"/>
      <c r="MO17" s="12"/>
      <c r="MP17" s="12"/>
      <c r="MQ17" s="12"/>
      <c r="MR17" s="12"/>
      <c r="MS17" s="12"/>
      <c r="MT17" s="12"/>
      <c r="MU17" s="12"/>
      <c r="MV17" s="12"/>
      <c r="MW17" s="12"/>
      <c r="MX17" s="12"/>
      <c r="MY17" s="12"/>
      <c r="MZ17" s="12"/>
      <c r="NA17" s="12"/>
      <c r="NB17" s="12"/>
      <c r="NC17" s="12"/>
      <c r="ND17" s="12"/>
      <c r="NE17" s="12"/>
      <c r="NF17" s="12"/>
      <c r="NG17" s="12"/>
      <c r="NH17" s="12"/>
      <c r="NI17" s="12"/>
      <c r="NJ17" s="12"/>
      <c r="NK17" s="12"/>
      <c r="NL17" s="12"/>
      <c r="NM17" s="12"/>
      <c r="NN17" s="12"/>
      <c r="NO17" s="12"/>
      <c r="NP17" s="12"/>
      <c r="NQ17" s="12"/>
      <c r="NR17" s="12"/>
      <c r="NS17" s="12"/>
      <c r="NT17" s="12"/>
      <c r="NU17" s="12"/>
      <c r="NV17" s="12"/>
      <c r="NW17" s="12"/>
      <c r="NX17" s="12"/>
      <c r="NY17" s="12"/>
      <c r="NZ17" s="12"/>
      <c r="OA17" s="12"/>
      <c r="OB17" s="12"/>
      <c r="OC17" s="12"/>
      <c r="OD17" s="12"/>
      <c r="OE17" s="12"/>
      <c r="OF17" s="12"/>
      <c r="OG17" s="12"/>
      <c r="OH17" s="12"/>
      <c r="OI17" s="12"/>
      <c r="OJ17" s="12"/>
      <c r="OK17" s="12"/>
      <c r="OL17" s="12"/>
      <c r="OM17" s="12"/>
      <c r="ON17" s="12"/>
      <c r="OO17" s="12"/>
      <c r="OP17" s="12"/>
      <c r="OQ17" s="12"/>
      <c r="OR17" s="12"/>
      <c r="OS17" s="12"/>
      <c r="OT17" s="12"/>
      <c r="OU17" s="12"/>
      <c r="OV17" s="12"/>
      <c r="OW17" s="12"/>
      <c r="OX17" s="12"/>
      <c r="OY17" s="12"/>
      <c r="OZ17" s="12"/>
      <c r="PA17" s="12"/>
      <c r="PB17" s="12"/>
      <c r="PC17" s="12"/>
      <c r="PD17" s="12"/>
      <c r="PE17" s="12"/>
      <c r="PF17" s="12"/>
      <c r="PG17" s="12"/>
      <c r="PH17" s="12"/>
      <c r="PI17" s="12"/>
      <c r="PJ17" s="12"/>
      <c r="PK17" s="12"/>
      <c r="PL17" s="12"/>
      <c r="PM17" s="12"/>
      <c r="PN17" s="12"/>
      <c r="PO17" s="12"/>
      <c r="PP17" s="12"/>
      <c r="PQ17" s="12"/>
      <c r="PR17" s="12"/>
      <c r="PS17" s="12"/>
      <c r="PT17" s="12"/>
      <c r="PU17" s="12"/>
      <c r="PV17" s="12"/>
      <c r="PW17" s="12"/>
      <c r="PX17" s="12"/>
      <c r="PY17" s="12"/>
      <c r="PZ17" s="12"/>
      <c r="QA17" s="12"/>
      <c r="QB17" s="12"/>
      <c r="QC17" s="12"/>
      <c r="QD17" s="12"/>
      <c r="QE17" s="12"/>
      <c r="QF17" s="12"/>
      <c r="QG17" s="12"/>
      <c r="QH17" s="12"/>
      <c r="QI17" s="12"/>
      <c r="QJ17" s="12"/>
      <c r="QK17" s="12"/>
      <c r="QL17" s="12"/>
      <c r="QM17" s="12"/>
      <c r="QN17" s="12"/>
      <c r="QO17" s="12"/>
      <c r="QP17" s="12"/>
      <c r="QQ17" s="12"/>
      <c r="QR17" s="12"/>
      <c r="QS17" s="12"/>
      <c r="QT17" s="12"/>
      <c r="QU17" s="12"/>
      <c r="QV17" s="12"/>
      <c r="QW17" s="12"/>
      <c r="QX17" s="12"/>
      <c r="QY17" s="12"/>
      <c r="QZ17" s="12"/>
      <c r="RA17" s="12"/>
      <c r="RB17" s="12"/>
      <c r="RC17" s="12"/>
      <c r="RD17" s="12"/>
      <c r="RE17" s="12"/>
      <c r="RF17" s="12"/>
      <c r="RG17" s="12"/>
      <c r="RH17" s="12"/>
      <c r="RI17" s="12"/>
      <c r="RJ17" s="12"/>
      <c r="RK17" s="12"/>
      <c r="RL17" s="12"/>
      <c r="RM17" s="12"/>
      <c r="RN17" s="12"/>
      <c r="RO17" s="12"/>
      <c r="RP17" s="12"/>
      <c r="RQ17" s="12"/>
      <c r="RR17" s="12"/>
      <c r="RS17" s="12"/>
      <c r="RT17" s="12"/>
      <c r="RU17" s="12"/>
      <c r="RV17" s="12"/>
      <c r="RW17" s="12"/>
      <c r="RX17" s="12"/>
      <c r="RY17" s="12"/>
      <c r="RZ17" s="12"/>
      <c r="SA17" s="12"/>
      <c r="SB17" s="12"/>
      <c r="SC17" s="12"/>
      <c r="SD17" s="12"/>
      <c r="SE17" s="12"/>
      <c r="SF17" s="12"/>
      <c r="SG17" s="12"/>
      <c r="SH17" s="12"/>
      <c r="SI17" s="12"/>
      <c r="SJ17" s="12"/>
      <c r="SK17" s="12"/>
      <c r="SL17" s="12"/>
      <c r="SM17" s="12"/>
      <c r="SN17" s="12"/>
      <c r="SO17" s="12"/>
      <c r="SP17" s="12"/>
      <c r="SQ17" s="12"/>
      <c r="SR17" s="12"/>
      <c r="SS17" s="12"/>
      <c r="ST17" s="12"/>
      <c r="SU17" s="12"/>
      <c r="SV17" s="12"/>
      <c r="SW17" s="12"/>
      <c r="SX17" s="12"/>
      <c r="SY17" s="12"/>
      <c r="SZ17" s="12"/>
      <c r="TA17" s="12"/>
      <c r="TB17" s="12"/>
      <c r="TC17" s="12"/>
      <c r="TD17" s="12"/>
      <c r="TE17" s="12"/>
      <c r="TF17" s="12"/>
      <c r="TG17" s="12"/>
      <c r="TH17" s="12"/>
      <c r="TI17" s="12"/>
      <c r="TJ17" s="12"/>
      <c r="TK17" s="12"/>
      <c r="TL17" s="12"/>
      <c r="TM17" s="12"/>
      <c r="TN17" s="12"/>
      <c r="TO17" s="12"/>
      <c r="TP17" s="12"/>
      <c r="TQ17" s="12"/>
      <c r="TR17" s="12"/>
      <c r="TS17" s="12"/>
      <c r="TT17" s="12"/>
      <c r="TU17" s="12"/>
      <c r="TV17" s="12"/>
      <c r="TW17" s="12"/>
      <c r="TX17" s="12"/>
      <c r="TY17" s="12"/>
      <c r="TZ17" s="12"/>
      <c r="UA17" s="12"/>
      <c r="UB17" s="12"/>
      <c r="UC17" s="12"/>
      <c r="UD17" s="12"/>
      <c r="UE17" s="12"/>
      <c r="UF17" s="12"/>
      <c r="UG17" s="12"/>
      <c r="UH17" s="12"/>
      <c r="UI17" s="12"/>
      <c r="UJ17" s="12"/>
      <c r="UK17" s="12"/>
      <c r="UL17" s="12"/>
      <c r="UM17" s="12"/>
      <c r="UN17" s="12"/>
      <c r="UO17" s="12"/>
      <c r="UP17" s="12"/>
      <c r="UQ17" s="12"/>
      <c r="UR17" s="12"/>
      <c r="US17" s="12"/>
      <c r="UT17" s="12"/>
      <c r="UU17" s="12"/>
      <c r="UV17" s="12"/>
      <c r="UW17" s="12"/>
      <c r="UX17" s="12"/>
      <c r="UY17" s="12"/>
      <c r="UZ17" s="12"/>
      <c r="VA17" s="12"/>
      <c r="VB17" s="12"/>
      <c r="VC17" s="12"/>
      <c r="VD17" s="12"/>
      <c r="VE17" s="12"/>
      <c r="VF17" s="12"/>
      <c r="VG17" s="12"/>
      <c r="VH17" s="12"/>
      <c r="VI17" s="12"/>
      <c r="VJ17" s="12"/>
      <c r="VK17" s="12"/>
      <c r="VL17" s="12"/>
      <c r="VM17" s="12"/>
      <c r="VN17" s="12"/>
      <c r="VO17" s="12"/>
      <c r="VP17" s="12"/>
      <c r="VQ17" s="12"/>
      <c r="VR17" s="12"/>
      <c r="VS17" s="12"/>
      <c r="VT17" s="12"/>
      <c r="VU17" s="12"/>
      <c r="VV17" s="12"/>
      <c r="VW17" s="12"/>
      <c r="VX17" s="12"/>
      <c r="VY17" s="12"/>
      <c r="VZ17" s="12"/>
      <c r="WA17" s="12"/>
      <c r="WB17" s="12"/>
      <c r="WC17" s="12"/>
      <c r="WD17" s="12"/>
      <c r="WE17" s="12"/>
      <c r="WF17" s="12"/>
      <c r="WG17" s="12"/>
      <c r="WH17" s="12"/>
      <c r="WI17" s="12"/>
      <c r="WJ17" s="12"/>
      <c r="WK17" s="12"/>
      <c r="WL17" s="12"/>
      <c r="WM17" s="12"/>
      <c r="WN17" s="12"/>
      <c r="WO17" s="12"/>
      <c r="WP17" s="12"/>
      <c r="WQ17" s="12"/>
      <c r="WR17" s="12"/>
      <c r="WS17" s="12"/>
      <c r="WT17" s="12"/>
      <c r="WU17" s="12"/>
      <c r="WV17" s="12"/>
      <c r="WW17" s="12"/>
      <c r="WX17" s="12"/>
      <c r="WY17" s="12"/>
      <c r="WZ17" s="12"/>
      <c r="XA17" s="12"/>
      <c r="XB17" s="12"/>
      <c r="XC17" s="12"/>
      <c r="XD17" s="12"/>
      <c r="XE17" s="12"/>
      <c r="XF17" s="12"/>
      <c r="XG17" s="12"/>
      <c r="XH17" s="12"/>
      <c r="XI17" s="12"/>
      <c r="XJ17" s="12"/>
      <c r="XK17" s="12"/>
      <c r="XL17" s="12"/>
      <c r="XM17" s="12"/>
      <c r="XN17" s="12"/>
      <c r="XO17" s="12"/>
      <c r="XP17" s="12"/>
      <c r="XQ17" s="12"/>
      <c r="XR17" s="12"/>
      <c r="XS17" s="12"/>
      <c r="XT17" s="12"/>
      <c r="XU17" s="12"/>
      <c r="XV17" s="12"/>
      <c r="XW17" s="12"/>
      <c r="XX17" s="12"/>
      <c r="XY17" s="12"/>
      <c r="XZ17" s="12"/>
      <c r="YA17" s="12"/>
      <c r="YB17" s="12"/>
      <c r="YC17" s="12"/>
      <c r="YD17" s="12"/>
      <c r="YE17" s="12"/>
      <c r="YF17" s="12"/>
      <c r="YG17" s="12"/>
      <c r="YH17" s="12"/>
      <c r="YI17" s="12"/>
      <c r="YJ17" s="12"/>
      <c r="YK17" s="12"/>
      <c r="YL17" s="12"/>
      <c r="YM17" s="12"/>
      <c r="YN17" s="12"/>
      <c r="YO17" s="12"/>
      <c r="YP17" s="12"/>
      <c r="YQ17" s="12"/>
      <c r="YR17" s="12"/>
      <c r="YS17" s="12"/>
      <c r="YT17" s="12"/>
      <c r="YU17" s="12"/>
      <c r="YV17" s="12"/>
      <c r="YW17" s="12"/>
      <c r="YX17" s="12"/>
      <c r="YY17" s="12"/>
      <c r="YZ17" s="12"/>
      <c r="ZA17" s="12"/>
      <c r="ZB17" s="12"/>
      <c r="ZC17" s="12"/>
      <c r="ZD17" s="12"/>
      <c r="ZE17" s="12"/>
      <c r="ZF17" s="12"/>
      <c r="ZG17" s="12"/>
      <c r="ZH17" s="12"/>
      <c r="ZI17" s="12"/>
      <c r="ZJ17" s="12"/>
      <c r="ZK17" s="12"/>
      <c r="ZL17" s="12"/>
      <c r="ZM17" s="12"/>
      <c r="ZN17" s="12"/>
      <c r="ZO17" s="12"/>
      <c r="ZP17" s="12"/>
      <c r="ZQ17" s="12"/>
      <c r="ZR17" s="12"/>
      <c r="ZS17" s="12"/>
      <c r="ZT17" s="12"/>
      <c r="ZU17" s="12"/>
      <c r="ZV17" s="12"/>
      <c r="ZW17" s="12"/>
      <c r="ZX17" s="12"/>
      <c r="ZY17" s="12"/>
      <c r="ZZ17" s="12"/>
      <c r="AAA17" s="12"/>
      <c r="AAB17" s="12"/>
      <c r="AAC17" s="12"/>
      <c r="AAD17" s="12"/>
      <c r="AAE17" s="12"/>
      <c r="AAF17" s="12"/>
      <c r="AAG17" s="12"/>
      <c r="AAH17" s="12"/>
      <c r="AAI17" s="12"/>
      <c r="AAJ17" s="12"/>
      <c r="AAK17" s="12"/>
      <c r="AAL17" s="12"/>
      <c r="AAM17" s="12"/>
      <c r="AAN17" s="12"/>
      <c r="AAO17" s="12"/>
      <c r="AAP17" s="12"/>
      <c r="AAQ17" s="12"/>
      <c r="AAR17" s="12"/>
      <c r="AAS17" s="12"/>
      <c r="AAT17" s="12"/>
      <c r="AAU17" s="12"/>
      <c r="AAV17" s="12"/>
      <c r="AAW17" s="12"/>
      <c r="AAX17" s="12"/>
      <c r="AAY17" s="12"/>
      <c r="AAZ17" s="12"/>
      <c r="ABA17" s="12"/>
      <c r="ABB17" s="12"/>
      <c r="ABC17" s="12"/>
      <c r="ABD17" s="12"/>
      <c r="ABE17" s="12"/>
      <c r="ABF17" s="12"/>
      <c r="ABG17" s="12"/>
      <c r="ABH17" s="12"/>
      <c r="ABI17" s="12"/>
      <c r="ABJ17" s="12"/>
      <c r="ABK17" s="12"/>
      <c r="ABL17" s="12"/>
      <c r="ABM17" s="12"/>
      <c r="ABN17" s="12"/>
      <c r="ABO17" s="12"/>
      <c r="ABP17" s="12"/>
      <c r="ABQ17" s="12"/>
      <c r="ABR17" s="12"/>
      <c r="ABS17" s="12"/>
      <c r="ABT17" s="12"/>
      <c r="ABU17" s="12"/>
      <c r="ABV17" s="12"/>
      <c r="ABW17" s="12"/>
      <c r="ABX17" s="12"/>
      <c r="ABY17" s="12"/>
      <c r="ABZ17" s="12"/>
      <c r="ACA17" s="12"/>
      <c r="ACB17" s="12"/>
      <c r="ACC17" s="12"/>
      <c r="ACD17" s="12"/>
      <c r="ACE17" s="12"/>
      <c r="ACF17" s="12"/>
      <c r="ACG17" s="12"/>
      <c r="ACH17" s="12"/>
      <c r="ACI17" s="12"/>
      <c r="ACJ17" s="12"/>
      <c r="ACK17" s="12"/>
      <c r="ACL17" s="12"/>
      <c r="ACM17" s="12"/>
      <c r="ACN17" s="12"/>
      <c r="ACO17" s="12"/>
      <c r="ACP17" s="12"/>
      <c r="ACQ17" s="12"/>
      <c r="ACR17" s="12"/>
      <c r="ACS17" s="12"/>
      <c r="ACT17" s="12"/>
      <c r="ACU17" s="12"/>
      <c r="ACV17" s="12"/>
      <c r="ACW17" s="12"/>
      <c r="ACX17" s="12"/>
      <c r="ACY17" s="12"/>
      <c r="ACZ17" s="12"/>
      <c r="ADA17" s="12"/>
      <c r="ADB17" s="12"/>
      <c r="ADC17" s="12"/>
      <c r="ADD17" s="12"/>
      <c r="ADE17" s="12"/>
      <c r="ADF17" s="12"/>
      <c r="ADG17" s="12"/>
      <c r="ADH17" s="12"/>
      <c r="ADI17" s="12"/>
      <c r="ADJ17" s="12"/>
      <c r="ADK17" s="12"/>
      <c r="ADL17" s="12"/>
      <c r="ADM17" s="12"/>
      <c r="ADN17" s="12"/>
      <c r="ADO17" s="12"/>
      <c r="ADP17" s="12"/>
      <c r="ADQ17" s="12"/>
      <c r="ADR17" s="12"/>
      <c r="ADS17" s="12"/>
      <c r="ADT17" s="12"/>
      <c r="ADU17" s="12"/>
      <c r="ADV17" s="12"/>
      <c r="ADW17" s="12"/>
      <c r="ADX17" s="12"/>
      <c r="ADY17" s="12"/>
      <c r="ADZ17" s="12"/>
      <c r="AEA17" s="12"/>
      <c r="AEB17" s="12"/>
      <c r="AEC17" s="12"/>
      <c r="AED17" s="12"/>
      <c r="AEE17" s="12"/>
      <c r="AEF17" s="12"/>
      <c r="AEG17" s="12"/>
      <c r="AEH17" s="12"/>
      <c r="AEI17" s="12"/>
      <c r="AEJ17" s="12"/>
      <c r="AEK17" s="12"/>
      <c r="AEL17" s="12"/>
      <c r="AEM17" s="12"/>
      <c r="AEN17" s="12"/>
      <c r="AEO17" s="12"/>
      <c r="AEP17" s="12"/>
      <c r="AEQ17" s="12"/>
      <c r="AER17" s="12"/>
      <c r="AES17" s="12"/>
      <c r="AET17" s="12"/>
      <c r="AEU17" s="12"/>
      <c r="AEV17" s="12"/>
      <c r="AEW17" s="12"/>
      <c r="AEX17" s="12"/>
      <c r="AEY17" s="12"/>
      <c r="AEZ17" s="12"/>
      <c r="AFA17" s="12"/>
      <c r="AFB17" s="12"/>
      <c r="AFC17" s="12"/>
      <c r="AFD17" s="12"/>
      <c r="AFE17" s="12"/>
      <c r="AFF17" s="12"/>
      <c r="AFG17" s="12"/>
      <c r="AFH17" s="12"/>
      <c r="AFI17" s="12"/>
      <c r="AFJ17" s="12"/>
      <c r="AFK17" s="12"/>
      <c r="AFL17" s="12"/>
      <c r="AFM17" s="12"/>
      <c r="AFN17" s="12"/>
      <c r="AFO17" s="12"/>
      <c r="AFP17" s="12"/>
      <c r="AFQ17" s="12"/>
      <c r="AFR17" s="12"/>
      <c r="AFS17" s="12"/>
      <c r="AFT17" s="12"/>
      <c r="AFU17" s="12"/>
      <c r="AFV17" s="12"/>
      <c r="AFW17" s="12"/>
      <c r="AFX17" s="12"/>
      <c r="AFY17" s="12"/>
      <c r="AFZ17" s="12"/>
      <c r="AGA17" s="12"/>
      <c r="AGB17" s="12"/>
      <c r="AGC17" s="12"/>
      <c r="AGD17" s="12"/>
      <c r="AGE17" s="12"/>
      <c r="AGF17" s="12"/>
      <c r="AGG17" s="12"/>
      <c r="AGH17" s="12"/>
      <c r="AGI17" s="12"/>
      <c r="AGJ17" s="12"/>
      <c r="AGK17" s="12"/>
      <c r="AGL17" s="12"/>
      <c r="AGM17" s="12"/>
      <c r="AGN17" s="12"/>
      <c r="AGO17" s="12"/>
      <c r="AGP17" s="12"/>
      <c r="AGQ17" s="12"/>
      <c r="AGR17" s="12"/>
      <c r="AGS17" s="12"/>
      <c r="AGT17" s="12"/>
      <c r="AGU17" s="12"/>
      <c r="AGV17" s="12"/>
      <c r="AGW17" s="12"/>
      <c r="AGX17" s="12"/>
      <c r="AGY17" s="12"/>
      <c r="AGZ17" s="12"/>
      <c r="AHA17" s="12"/>
      <c r="AHB17" s="12"/>
      <c r="AHC17" s="12"/>
      <c r="AHD17" s="12"/>
      <c r="AHE17" s="12"/>
      <c r="AHF17" s="12"/>
      <c r="AHG17" s="12"/>
      <c r="AHH17" s="12"/>
      <c r="AHI17" s="12"/>
      <c r="AHJ17" s="12"/>
      <c r="AHK17" s="12"/>
      <c r="AHL17" s="12"/>
      <c r="AHM17" s="12"/>
      <c r="AHN17" s="12"/>
      <c r="AHO17" s="12"/>
      <c r="AHP17" s="12"/>
      <c r="AHQ17" s="12"/>
      <c r="AHR17" s="12"/>
      <c r="AHS17" s="12"/>
      <c r="AHT17" s="12"/>
      <c r="AHU17" s="12"/>
      <c r="AHV17" s="12"/>
      <c r="AHW17" s="12"/>
      <c r="AHX17" s="12"/>
      <c r="AHY17" s="12"/>
      <c r="AHZ17" s="12"/>
      <c r="AIA17" s="12"/>
      <c r="AIB17" s="12"/>
      <c r="AIC17" s="12"/>
      <c r="AID17" s="12"/>
      <c r="AIE17" s="12"/>
      <c r="AIF17" s="12"/>
      <c r="AIG17" s="12"/>
      <c r="AIH17" s="12"/>
      <c r="AII17" s="12"/>
      <c r="AIJ17" s="12"/>
      <c r="AIK17" s="12"/>
      <c r="AIL17" s="12"/>
      <c r="AIM17" s="12"/>
      <c r="AIN17" s="12"/>
      <c r="AIO17" s="12"/>
      <c r="AIP17" s="12"/>
      <c r="AIQ17" s="12"/>
      <c r="AIR17" s="12"/>
      <c r="AIS17" s="12"/>
      <c r="AIT17" s="12"/>
      <c r="AIU17" s="12"/>
      <c r="AIV17" s="12"/>
      <c r="AIW17" s="12"/>
      <c r="AIX17" s="12"/>
      <c r="AIY17" s="12"/>
      <c r="AIZ17" s="12"/>
      <c r="AJA17" s="12"/>
      <c r="AJB17" s="12"/>
      <c r="AJC17" s="12"/>
      <c r="AJD17" s="12"/>
      <c r="AJE17" s="12"/>
      <c r="AJF17" s="12"/>
      <c r="AJG17" s="12"/>
      <c r="AJH17" s="12"/>
      <c r="AJI17" s="12"/>
      <c r="AJJ17" s="12"/>
      <c r="AJK17" s="12"/>
      <c r="AJL17" s="12"/>
      <c r="AJM17" s="12"/>
      <c r="AJN17" s="12"/>
      <c r="AJO17" s="12"/>
      <c r="AJP17" s="12"/>
      <c r="AJQ17" s="12"/>
      <c r="AJR17" s="12"/>
      <c r="AJS17" s="12"/>
      <c r="AJT17" s="12"/>
      <c r="AJU17" s="12"/>
      <c r="AJV17" s="12"/>
      <c r="AJW17" s="12"/>
      <c r="AJX17" s="12"/>
      <c r="AJY17" s="12"/>
      <c r="AJZ17" s="12"/>
      <c r="AKA17" s="12"/>
      <c r="AKB17" s="12"/>
      <c r="AKC17" s="12"/>
      <c r="AKD17" s="12"/>
      <c r="AKE17" s="12"/>
      <c r="AKF17" s="12"/>
      <c r="AKG17" s="12"/>
      <c r="AKH17" s="12"/>
      <c r="AKI17" s="12"/>
      <c r="AKJ17" s="12"/>
      <c r="AKK17" s="12"/>
      <c r="AKL17" s="12"/>
      <c r="AKM17" s="12"/>
      <c r="AKN17" s="12"/>
      <c r="AKO17" s="12"/>
      <c r="AKP17" s="12"/>
      <c r="AKQ17" s="12"/>
      <c r="AKR17" s="12"/>
      <c r="AKS17" s="12"/>
      <c r="AKT17" s="12"/>
      <c r="AKU17" s="12"/>
      <c r="AKV17" s="12"/>
      <c r="AKW17" s="12"/>
      <c r="AKX17" s="12"/>
      <c r="AKY17" s="12"/>
      <c r="AKZ17" s="12"/>
      <c r="ALA17" s="12"/>
      <c r="ALB17" s="12"/>
      <c r="ALC17" s="12"/>
      <c r="ALD17" s="12"/>
      <c r="ALE17" s="12"/>
      <c r="ALF17" s="12"/>
      <c r="ALG17" s="12"/>
      <c r="ALH17" s="12"/>
      <c r="ALI17" s="12"/>
      <c r="ALJ17" s="12"/>
      <c r="ALK17" s="12"/>
      <c r="ALL17" s="12"/>
      <c r="ALM17" s="12"/>
      <c r="ALN17" s="12"/>
      <c r="ALO17" s="12"/>
      <c r="ALP17" s="12"/>
      <c r="ALQ17" s="12"/>
      <c r="ALR17" s="12"/>
      <c r="ALS17" s="12"/>
      <c r="ALT17" s="12"/>
      <c r="ALU17" s="12"/>
      <c r="ALV17" s="12"/>
      <c r="ALW17" s="12"/>
      <c r="ALX17" s="12"/>
      <c r="ALY17" s="12"/>
      <c r="ALZ17" s="12"/>
      <c r="AMA17" s="12"/>
      <c r="AMB17" s="12"/>
      <c r="AMC17" s="12"/>
      <c r="AMD17" s="12"/>
      <c r="AME17" s="12"/>
      <c r="AMF17" s="12"/>
      <c r="AMG17" s="12"/>
      <c r="AMH17" s="12"/>
      <c r="AMI17" s="12"/>
      <c r="AMJ17" s="12"/>
    </row>
    <row r="18" spans="1:1024" ht="14.3" thickBot="1" x14ac:dyDescent="0.3">
      <c r="E18" s="41"/>
      <c r="F18" s="41"/>
    </row>
    <row r="19" spans="1:1024" ht="17.850000000000001" customHeight="1" thickBot="1" x14ac:dyDescent="0.3">
      <c r="B19" s="177" t="s">
        <v>16</v>
      </c>
      <c r="C19" s="177"/>
      <c r="D19" s="177"/>
      <c r="E19" s="97">
        <f>'RH CLT'!E93</f>
        <v>5534</v>
      </c>
      <c r="F19" s="97">
        <f>'RH CLT'!E94</f>
        <v>66408</v>
      </c>
    </row>
    <row r="20" spans="1:1024" ht="6.8" customHeight="1" thickBot="1" x14ac:dyDescent="0.3">
      <c r="B20" s="41"/>
      <c r="C20" s="41"/>
      <c r="D20" s="41"/>
      <c r="E20" s="98"/>
      <c r="F20" s="98"/>
    </row>
    <row r="21" spans="1:1024" ht="17.850000000000001" customHeight="1" thickBot="1" x14ac:dyDescent="0.3">
      <c r="B21" s="177" t="s">
        <v>15</v>
      </c>
      <c r="C21" s="177"/>
      <c r="D21" s="177"/>
      <c r="E21" s="97">
        <f>'Material Consumo CH'!H219</f>
        <v>0</v>
      </c>
      <c r="F21" s="97">
        <f>'Material Consumo CH'!J218</f>
        <v>0</v>
      </c>
    </row>
    <row r="22" spans="1:1024" ht="6.8" customHeight="1" thickBot="1" x14ac:dyDescent="0.3"/>
    <row r="23" spans="1:1024" ht="17.850000000000001" customHeight="1" thickBot="1" x14ac:dyDescent="0.3">
      <c r="B23" s="177" t="s">
        <v>20</v>
      </c>
      <c r="C23" s="177"/>
      <c r="D23" s="177"/>
      <c r="E23" s="97">
        <f>'Serviços  Impostos'!D27</f>
        <v>0</v>
      </c>
      <c r="F23" s="97">
        <f>'Serviços  Impostos'!D28</f>
        <v>0</v>
      </c>
    </row>
    <row r="24" spans="1:1024" ht="6.8" customHeight="1" thickBot="1" x14ac:dyDescent="0.3">
      <c r="B24" s="41"/>
      <c r="C24" s="41"/>
      <c r="D24" s="41"/>
      <c r="E24" s="98"/>
      <c r="F24" s="98"/>
    </row>
    <row r="25" spans="1:1024" ht="17.850000000000001" customHeight="1" thickBot="1" x14ac:dyDescent="0.3">
      <c r="B25" s="177" t="s">
        <v>17</v>
      </c>
      <c r="C25" s="177"/>
      <c r="D25" s="177"/>
      <c r="E25" s="97">
        <f>'Serviços  Impostos'!D35</f>
        <v>0</v>
      </c>
      <c r="F25" s="97">
        <f>'Serviços  Impostos'!D36</f>
        <v>0</v>
      </c>
    </row>
    <row r="26" spans="1:1024" ht="6.8" customHeight="1" thickBot="1" x14ac:dyDescent="0.3">
      <c r="F26" s="98"/>
    </row>
    <row r="27" spans="1:1024" ht="17.850000000000001" customHeight="1" thickBot="1" x14ac:dyDescent="0.3">
      <c r="B27" s="177" t="s">
        <v>146</v>
      </c>
      <c r="C27" s="177"/>
      <c r="D27" s="177"/>
      <c r="E27" s="97">
        <v>0</v>
      </c>
      <c r="F27" s="97">
        <f>'Bens Permanentes'!C30</f>
        <v>0</v>
      </c>
    </row>
    <row r="28" spans="1:1024" ht="6.8" customHeight="1" thickBot="1" x14ac:dyDescent="0.3"/>
    <row r="29" spans="1:1024" ht="34" customHeight="1" thickBot="1" x14ac:dyDescent="0.3">
      <c r="B29" s="178" t="s">
        <v>94</v>
      </c>
      <c r="C29" s="178"/>
      <c r="D29" s="178"/>
      <c r="E29" s="43">
        <f>SUM(E19:E27)</f>
        <v>5534</v>
      </c>
      <c r="F29" s="43">
        <f>SUM(F19:F27)</f>
        <v>66408</v>
      </c>
    </row>
    <row r="30" spans="1:1024" ht="6.8" customHeight="1" thickBot="1" x14ac:dyDescent="0.3">
      <c r="B30" s="79"/>
      <c r="C30" s="80"/>
      <c r="D30" s="80"/>
      <c r="E30" s="31"/>
      <c r="F30" s="31"/>
    </row>
    <row r="31" spans="1:1024" ht="17.850000000000001" customHeight="1" thickBot="1" x14ac:dyDescent="0.3">
      <c r="B31" s="177" t="s">
        <v>64</v>
      </c>
      <c r="C31" s="177"/>
      <c r="D31" s="177"/>
      <c r="E31" s="32">
        <f>E29/$E$15</f>
        <v>276.7</v>
      </c>
    </row>
    <row r="32" spans="1:1024" ht="6.8" customHeight="1" thickBot="1" x14ac:dyDescent="0.3">
      <c r="B32" s="41"/>
      <c r="C32" s="41"/>
      <c r="D32" s="41"/>
      <c r="E32" s="81"/>
    </row>
    <row r="33" spans="1:12" ht="17.850000000000001" customHeight="1" thickBot="1" x14ac:dyDescent="0.3">
      <c r="B33" s="177" t="s">
        <v>80</v>
      </c>
      <c r="C33" s="177"/>
      <c r="D33" s="177"/>
      <c r="E33" s="32">
        <f>E31*$C$12</f>
        <v>3320.3999999999996</v>
      </c>
    </row>
    <row r="34" spans="1:12" x14ac:dyDescent="0.25">
      <c r="B34" s="41"/>
      <c r="C34" s="41"/>
      <c r="D34" s="41"/>
      <c r="E34" s="81"/>
    </row>
    <row r="36" spans="1:12" ht="32.299999999999997" customHeight="1" x14ac:dyDescent="0.25">
      <c r="B36" s="176" t="s">
        <v>36</v>
      </c>
      <c r="C36" s="176"/>
      <c r="D36" s="176"/>
      <c r="E36" s="176"/>
      <c r="F36" s="176"/>
      <c r="G36" s="176"/>
      <c r="H36" s="176"/>
      <c r="I36" s="45"/>
      <c r="J36" s="45"/>
      <c r="K36" s="45"/>
      <c r="L36" s="45"/>
    </row>
    <row r="37" spans="1:12" ht="17.350000000000001" customHeight="1" x14ac:dyDescent="0.25"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</row>
    <row r="38" spans="1:12" ht="17.350000000000001" customHeight="1" x14ac:dyDescent="0.25">
      <c r="B38" s="181"/>
      <c r="C38" s="181"/>
      <c r="D38" s="181"/>
      <c r="E38" s="181"/>
      <c r="F38" s="181"/>
      <c r="G38" s="181"/>
      <c r="H38" s="181"/>
    </row>
    <row r="39" spans="1:12" ht="16.5" customHeight="1" x14ac:dyDescent="0.25">
      <c r="B39" s="41"/>
      <c r="C39" s="41"/>
      <c r="D39" s="41"/>
      <c r="E39" s="46"/>
      <c r="F39" s="182" t="s">
        <v>27</v>
      </c>
      <c r="G39" s="182"/>
      <c r="H39" s="182"/>
    </row>
    <row r="40" spans="1:12" ht="14.45" customHeight="1" x14ac:dyDescent="0.25">
      <c r="A40" s="180"/>
      <c r="B40" s="180"/>
      <c r="C40" s="180"/>
      <c r="D40" s="180"/>
      <c r="E40" s="180"/>
      <c r="F40" s="180"/>
      <c r="G40" s="180"/>
      <c r="H40" s="180"/>
      <c r="I40" s="34"/>
      <c r="J40" s="34"/>
      <c r="K40" s="34"/>
      <c r="L40" s="34"/>
    </row>
    <row r="41" spans="1:12" x14ac:dyDescent="0.25">
      <c r="B41" s="47" t="s">
        <v>28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B42" s="47" t="s">
        <v>29</v>
      </c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x14ac:dyDescent="0.25">
      <c r="B43" s="47" t="s">
        <v>30</v>
      </c>
      <c r="C43" s="179" t="s">
        <v>31</v>
      </c>
      <c r="D43" s="179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B44" s="47"/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B45" s="47" t="s">
        <v>68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B46" s="47" t="s">
        <v>29</v>
      </c>
      <c r="C46" s="8"/>
      <c r="D46" s="8"/>
      <c r="E46" s="8"/>
      <c r="F46" s="8"/>
      <c r="G46" s="8"/>
      <c r="H46" s="8"/>
      <c r="I46" s="8"/>
      <c r="J46" s="8"/>
      <c r="K46" s="8"/>
      <c r="L46" s="8"/>
    </row>
    <row r="47" spans="1:12" x14ac:dyDescent="0.25">
      <c r="B47" s="47" t="s">
        <v>32</v>
      </c>
      <c r="C47" s="179" t="s">
        <v>31</v>
      </c>
      <c r="D47" s="179"/>
      <c r="E47" s="8"/>
      <c r="F47" s="8"/>
      <c r="G47" s="8"/>
      <c r="H47" s="8"/>
      <c r="I47" s="8"/>
      <c r="J47" s="8"/>
      <c r="K47" s="8"/>
      <c r="L47" s="8"/>
    </row>
    <row r="48" spans="1:12" x14ac:dyDescent="0.25">
      <c r="B48" s="47"/>
      <c r="C48" s="8"/>
      <c r="D48" s="8"/>
      <c r="E48" s="8"/>
      <c r="F48" s="8"/>
      <c r="G48" s="8"/>
      <c r="H48" s="8"/>
      <c r="I48" s="8"/>
      <c r="J48" s="8"/>
      <c r="K48" s="8"/>
      <c r="L48" s="8"/>
    </row>
    <row r="49" spans="2:12" x14ac:dyDescent="0.25">
      <c r="B49" s="47" t="s">
        <v>33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2:12" x14ac:dyDescent="0.25">
      <c r="B50" s="47" t="s">
        <v>29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2:12" x14ac:dyDescent="0.25">
      <c r="B51" s="47" t="s">
        <v>34</v>
      </c>
      <c r="C51" s="179" t="s">
        <v>31</v>
      </c>
      <c r="D51" s="179"/>
      <c r="E51" s="8"/>
      <c r="F51" s="8"/>
      <c r="G51" s="8"/>
      <c r="H51" s="8"/>
      <c r="I51" s="8"/>
      <c r="J51" s="8"/>
      <c r="K51" s="8"/>
      <c r="L51" s="8"/>
    </row>
    <row r="52" spans="2:12" x14ac:dyDescent="0.25">
      <c r="B52" s="47"/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2:12" x14ac:dyDescent="0.25">
      <c r="B53" s="181" t="s">
        <v>35</v>
      </c>
      <c r="C53" s="181"/>
      <c r="D53" s="181"/>
      <c r="E53" s="181"/>
      <c r="F53" s="8"/>
      <c r="G53" s="8"/>
      <c r="H53" s="8"/>
      <c r="I53" s="8"/>
      <c r="J53" s="8"/>
      <c r="K53" s="8"/>
      <c r="L53" s="8"/>
    </row>
    <row r="54" spans="2:12" x14ac:dyDescent="0.25">
      <c r="B54" s="47" t="s">
        <v>29</v>
      </c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2:12" x14ac:dyDescent="0.25">
      <c r="B55" s="47" t="s">
        <v>34</v>
      </c>
      <c r="C55" s="179" t="s">
        <v>31</v>
      </c>
      <c r="D55" s="179"/>
      <c r="E55" s="8"/>
      <c r="F55" s="8"/>
      <c r="G55" s="8"/>
      <c r="H55" s="8"/>
      <c r="I55" s="8"/>
      <c r="J55" s="8"/>
      <c r="K55" s="8"/>
      <c r="L55" s="8"/>
    </row>
  </sheetData>
  <mergeCells count="28">
    <mergeCell ref="B1:H1"/>
    <mergeCell ref="B2:H2"/>
    <mergeCell ref="B31:D31"/>
    <mergeCell ref="B6:H6"/>
    <mergeCell ref="B7:H7"/>
    <mergeCell ref="B8:H8"/>
    <mergeCell ref="B9:H9"/>
    <mergeCell ref="B10:H10"/>
    <mergeCell ref="B3:H3"/>
    <mergeCell ref="B19:D19"/>
    <mergeCell ref="B4:H4"/>
    <mergeCell ref="B15:D15"/>
    <mergeCell ref="B14:D14"/>
    <mergeCell ref="C55:D55"/>
    <mergeCell ref="A40:H40"/>
    <mergeCell ref="C43:D43"/>
    <mergeCell ref="B38:H38"/>
    <mergeCell ref="F39:H39"/>
    <mergeCell ref="C47:D47"/>
    <mergeCell ref="C51:D51"/>
    <mergeCell ref="B53:E53"/>
    <mergeCell ref="B36:H36"/>
    <mergeCell ref="B21:D21"/>
    <mergeCell ref="B25:D25"/>
    <mergeCell ref="B29:D29"/>
    <mergeCell ref="B23:D23"/>
    <mergeCell ref="B27:D27"/>
    <mergeCell ref="B33:D33"/>
  </mergeCells>
  <pageMargins left="0.25" right="0.25" top="0.75" bottom="0.75" header="0.3" footer="0.3"/>
  <pageSetup paperSize="9" scale="93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94"/>
  <sheetViews>
    <sheetView zoomScaleNormal="100" zoomScaleSheetLayoutView="100" workbookViewId="0">
      <selection activeCell="I91" sqref="I91"/>
    </sheetView>
  </sheetViews>
  <sheetFormatPr defaultColWidth="8" defaultRowHeight="13.6" x14ac:dyDescent="0.25"/>
  <cols>
    <col min="1" max="1" width="3" style="35" customWidth="1"/>
    <col min="2" max="2" width="25.875" style="35" customWidth="1"/>
    <col min="3" max="3" width="7.875" style="35" customWidth="1"/>
    <col min="4" max="4" width="14.5" style="35" customWidth="1"/>
    <col min="5" max="5" width="14.625" style="35" bestFit="1" customWidth="1"/>
    <col min="6" max="6" width="9.875" style="35" customWidth="1"/>
    <col min="7" max="7" width="12.375" style="35" customWidth="1"/>
    <col min="8" max="8" width="16.875" style="35" customWidth="1"/>
    <col min="9" max="9" width="15.5" style="35" customWidth="1"/>
    <col min="10" max="10" width="14.375" style="35" bestFit="1" customWidth="1"/>
    <col min="11" max="11" width="15" style="35" customWidth="1"/>
    <col min="12" max="12" width="14.5" style="35" customWidth="1"/>
    <col min="13" max="13" width="16.75" style="35" customWidth="1"/>
    <col min="14" max="14" width="15.25" style="35" customWidth="1"/>
    <col min="15" max="15" width="17.5" style="35" customWidth="1"/>
    <col min="16" max="16384" width="8" style="35"/>
  </cols>
  <sheetData>
    <row r="1" spans="1:15" s="10" customFormat="1" ht="20.25" customHeight="1" x14ac:dyDescent="0.25">
      <c r="A1" s="183" t="s">
        <v>37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</row>
    <row r="2" spans="1:15" s="10" customFormat="1" ht="20.25" customHeight="1" x14ac:dyDescent="0.25">
      <c r="A2" s="184" t="s">
        <v>124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</row>
    <row r="3" spans="1:15" ht="16.3" x14ac:dyDescent="0.25">
      <c r="A3" s="189" t="s">
        <v>38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</row>
    <row r="4" spans="1:15" s="10" customFormat="1" ht="20.25" customHeight="1" x14ac:dyDescent="0.25">
      <c r="A4" s="189" t="s">
        <v>66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</row>
    <row r="5" spans="1:15" s="10" customFormat="1" x14ac:dyDescent="0.25"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5" s="8" customFormat="1" ht="24.8" customHeight="1" x14ac:dyDescent="0.25">
      <c r="B6" s="186" t="s">
        <v>76</v>
      </c>
      <c r="C6" s="186"/>
      <c r="D6" s="186"/>
      <c r="E6" s="186"/>
      <c r="F6" s="186"/>
      <c r="G6" s="186"/>
      <c r="H6" s="186"/>
      <c r="I6" s="186"/>
      <c r="J6" s="186"/>
      <c r="K6" s="186"/>
      <c r="L6" s="186"/>
    </row>
    <row r="7" spans="1:15" s="8" customFormat="1" ht="20.25" customHeight="1" x14ac:dyDescent="0.25">
      <c r="B7" s="187" t="s">
        <v>65</v>
      </c>
      <c r="C7" s="187"/>
      <c r="D7" s="187"/>
      <c r="E7" s="187"/>
      <c r="F7" s="187"/>
      <c r="G7" s="187"/>
      <c r="H7" s="187"/>
      <c r="I7" s="187"/>
      <c r="J7" s="187"/>
      <c r="K7" s="187"/>
      <c r="L7" s="187"/>
    </row>
    <row r="8" spans="1:15" s="8" customFormat="1" ht="20.25" customHeight="1" x14ac:dyDescent="0.25">
      <c r="B8" s="33" t="s">
        <v>59</v>
      </c>
      <c r="C8" s="78">
        <f>'Custo Total'!C12</f>
        <v>12</v>
      </c>
      <c r="D8" s="33"/>
      <c r="E8" s="33"/>
      <c r="F8" s="33"/>
      <c r="G8" s="33"/>
      <c r="H8" s="33"/>
      <c r="I8" s="33"/>
      <c r="J8" s="33"/>
      <c r="K8" s="33"/>
      <c r="L8" s="33"/>
    </row>
    <row r="9" spans="1:15" s="8" customFormat="1" ht="20.25" customHeight="1" x14ac:dyDescent="0.25">
      <c r="B9" s="33" t="s">
        <v>126</v>
      </c>
      <c r="C9" s="48">
        <f>'Custo Total'!E15</f>
        <v>20</v>
      </c>
      <c r="D9" s="33"/>
      <c r="E9" s="33"/>
      <c r="F9" s="33"/>
      <c r="G9" s="33"/>
      <c r="H9" s="33"/>
      <c r="I9" s="33"/>
      <c r="J9" s="33"/>
      <c r="K9" s="33"/>
      <c r="L9" s="33"/>
    </row>
    <row r="10" spans="1:15" s="10" customFormat="1" ht="17.350000000000001" customHeight="1" x14ac:dyDescent="0.25">
      <c r="B10" s="196" t="s">
        <v>39</v>
      </c>
      <c r="C10" s="196"/>
      <c r="D10" s="196"/>
      <c r="E10" s="196"/>
      <c r="F10" s="196"/>
      <c r="G10" s="196"/>
      <c r="H10" s="196"/>
      <c r="I10" s="196"/>
      <c r="J10" s="196"/>
      <c r="K10" s="196"/>
      <c r="L10" s="196"/>
    </row>
    <row r="11" spans="1:15" s="10" customFormat="1" x14ac:dyDescent="0.25">
      <c r="B11" s="197" t="s">
        <v>60</v>
      </c>
      <c r="C11" s="197"/>
      <c r="D11" s="197"/>
      <c r="E11" s="197"/>
      <c r="F11" s="197"/>
      <c r="G11" s="197"/>
      <c r="H11" s="197"/>
      <c r="I11" s="197"/>
      <c r="J11" s="197"/>
      <c r="K11" s="197"/>
      <c r="L11" s="197"/>
    </row>
    <row r="12" spans="1:15" s="10" customFormat="1" ht="17.350000000000001" customHeight="1" x14ac:dyDescent="0.25">
      <c r="B12" s="34" t="s">
        <v>61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</row>
    <row r="13" spans="1:15" ht="12.25" customHeight="1" thickBot="1" x14ac:dyDescent="0.3"/>
    <row r="14" spans="1:15" s="8" customFormat="1" ht="14.95" thickBot="1" x14ac:dyDescent="0.3">
      <c r="B14" s="198" t="s">
        <v>0</v>
      </c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200"/>
    </row>
    <row r="15" spans="1:15" s="8" customFormat="1" ht="42.8" x14ac:dyDescent="0.25">
      <c r="B15" s="203" t="s">
        <v>1</v>
      </c>
      <c r="C15" s="203" t="s">
        <v>40</v>
      </c>
      <c r="D15" s="203" t="s">
        <v>41</v>
      </c>
      <c r="E15" s="213" t="s">
        <v>109</v>
      </c>
      <c r="F15" s="214"/>
      <c r="G15" s="203" t="s">
        <v>42</v>
      </c>
      <c r="H15" s="141" t="s">
        <v>43</v>
      </c>
      <c r="I15" s="141" t="s">
        <v>110</v>
      </c>
      <c r="J15" s="141" t="s">
        <v>43</v>
      </c>
      <c r="K15" s="141" t="s">
        <v>44</v>
      </c>
      <c r="L15" s="141" t="s">
        <v>69</v>
      </c>
      <c r="M15" s="141" t="s">
        <v>45</v>
      </c>
      <c r="N15" s="141" t="s">
        <v>45</v>
      </c>
      <c r="O15" s="203" t="s">
        <v>111</v>
      </c>
    </row>
    <row r="16" spans="1:15" s="8" customFormat="1" ht="43.5" thickBot="1" x14ac:dyDescent="0.3">
      <c r="B16" s="204"/>
      <c r="C16" s="204"/>
      <c r="D16" s="204"/>
      <c r="E16" s="215"/>
      <c r="F16" s="216"/>
      <c r="G16" s="204"/>
      <c r="H16" s="142" t="s">
        <v>112</v>
      </c>
      <c r="I16" s="142" t="s">
        <v>113</v>
      </c>
      <c r="J16" s="142" t="s">
        <v>113</v>
      </c>
      <c r="K16" s="142" t="s">
        <v>114</v>
      </c>
      <c r="L16" s="142" t="s">
        <v>114</v>
      </c>
      <c r="M16" s="142" t="s">
        <v>115</v>
      </c>
      <c r="N16" s="142" t="s">
        <v>114</v>
      </c>
      <c r="O16" s="204"/>
    </row>
    <row r="17" spans="2:15" s="8" customFormat="1" ht="14.95" thickBot="1" x14ac:dyDescent="0.3">
      <c r="B17" s="143" t="s">
        <v>116</v>
      </c>
      <c r="C17" s="144">
        <v>1</v>
      </c>
      <c r="D17" s="144" t="s">
        <v>117</v>
      </c>
      <c r="E17" s="217" t="s">
        <v>118</v>
      </c>
      <c r="F17" s="218"/>
      <c r="G17" s="144" t="s">
        <v>119</v>
      </c>
      <c r="H17" s="145">
        <v>4500</v>
      </c>
      <c r="I17" s="146">
        <v>0</v>
      </c>
      <c r="J17" s="147">
        <f>H17+I17</f>
        <v>4500</v>
      </c>
      <c r="K17" s="147">
        <f>ROUND((H17+I17)-E47/C47-F47/C47,2)</f>
        <v>4500</v>
      </c>
      <c r="L17" s="148">
        <f>ROUND(J17-(E47/C47),2)</f>
        <v>4500</v>
      </c>
      <c r="M17" s="149">
        <f>ROUND(C17*J17,2)</f>
        <v>4500</v>
      </c>
      <c r="N17" s="149">
        <f t="shared" ref="N17:N26" si="0">ROUND(C17*K17,2)</f>
        <v>4500</v>
      </c>
      <c r="O17" s="150">
        <f>N17*$C$8</f>
        <v>54000</v>
      </c>
    </row>
    <row r="18" spans="2:15" s="8" customFormat="1" ht="14.95" thickBot="1" x14ac:dyDescent="0.3">
      <c r="B18" s="151"/>
      <c r="C18" s="152"/>
      <c r="D18" s="152"/>
      <c r="E18" s="211"/>
      <c r="F18" s="212"/>
      <c r="G18" s="152"/>
      <c r="H18" s="155"/>
      <c r="I18" s="147"/>
      <c r="J18" s="147">
        <f t="shared" ref="J18:J26" si="1">H18+I18</f>
        <v>0</v>
      </c>
      <c r="K18" s="147">
        <f>IFERROR(ROUND((H18+I18)-E48/C48-F48/C48,2),0)</f>
        <v>0</v>
      </c>
      <c r="L18" s="148">
        <f>IFERROR(ROUND(J18-(E48/C48),2),0)</f>
        <v>0</v>
      </c>
      <c r="M18" s="149">
        <f t="shared" ref="M18:M26" si="2">ROUND(C18*J18,2)</f>
        <v>0</v>
      </c>
      <c r="N18" s="149">
        <f t="shared" si="0"/>
        <v>0</v>
      </c>
      <c r="O18" s="150">
        <f t="shared" ref="O18:O26" si="3">N18*$C$8</f>
        <v>0</v>
      </c>
    </row>
    <row r="19" spans="2:15" s="8" customFormat="1" ht="14.95" thickBot="1" x14ac:dyDescent="0.3">
      <c r="B19" s="151"/>
      <c r="C19" s="152"/>
      <c r="D19" s="152"/>
      <c r="E19" s="153"/>
      <c r="F19" s="154"/>
      <c r="G19" s="152"/>
      <c r="H19" s="155"/>
      <c r="I19" s="147"/>
      <c r="J19" s="147">
        <f t="shared" si="1"/>
        <v>0</v>
      </c>
      <c r="K19" s="147">
        <f t="shared" ref="K19:K26" si="4">IFERROR(ROUND((H19+I19)-E49/C49-F49/C49,2),0)</f>
        <v>0</v>
      </c>
      <c r="L19" s="148">
        <f t="shared" ref="L19:L26" si="5">IFERROR(ROUND(J19-(E49/C49),2),0)</f>
        <v>0</v>
      </c>
      <c r="M19" s="149">
        <f t="shared" si="2"/>
        <v>0</v>
      </c>
      <c r="N19" s="149">
        <f t="shared" si="0"/>
        <v>0</v>
      </c>
      <c r="O19" s="150">
        <f t="shared" si="3"/>
        <v>0</v>
      </c>
    </row>
    <row r="20" spans="2:15" s="8" customFormat="1" ht="14.95" thickBot="1" x14ac:dyDescent="0.3">
      <c r="B20" s="151"/>
      <c r="C20" s="152"/>
      <c r="D20" s="152"/>
      <c r="E20" s="153"/>
      <c r="F20" s="154"/>
      <c r="G20" s="152"/>
      <c r="H20" s="155"/>
      <c r="I20" s="147"/>
      <c r="J20" s="147">
        <f t="shared" si="1"/>
        <v>0</v>
      </c>
      <c r="K20" s="147">
        <f t="shared" si="4"/>
        <v>0</v>
      </c>
      <c r="L20" s="148">
        <f t="shared" si="5"/>
        <v>0</v>
      </c>
      <c r="M20" s="149">
        <f t="shared" si="2"/>
        <v>0</v>
      </c>
      <c r="N20" s="149">
        <f t="shared" si="0"/>
        <v>0</v>
      </c>
      <c r="O20" s="150">
        <f t="shared" si="3"/>
        <v>0</v>
      </c>
    </row>
    <row r="21" spans="2:15" s="8" customFormat="1" ht="14.95" thickBot="1" x14ac:dyDescent="0.3">
      <c r="B21" s="151"/>
      <c r="C21" s="152"/>
      <c r="D21" s="152"/>
      <c r="E21" s="153"/>
      <c r="F21" s="154"/>
      <c r="G21" s="152"/>
      <c r="H21" s="155"/>
      <c r="I21" s="147"/>
      <c r="J21" s="147">
        <f t="shared" si="1"/>
        <v>0</v>
      </c>
      <c r="K21" s="147">
        <f t="shared" si="4"/>
        <v>0</v>
      </c>
      <c r="L21" s="148">
        <f t="shared" si="5"/>
        <v>0</v>
      </c>
      <c r="M21" s="149">
        <f t="shared" si="2"/>
        <v>0</v>
      </c>
      <c r="N21" s="149">
        <f t="shared" si="0"/>
        <v>0</v>
      </c>
      <c r="O21" s="150">
        <f t="shared" si="3"/>
        <v>0</v>
      </c>
    </row>
    <row r="22" spans="2:15" s="8" customFormat="1" ht="14.95" thickBot="1" x14ac:dyDescent="0.3">
      <c r="B22" s="151"/>
      <c r="C22" s="152"/>
      <c r="D22" s="152"/>
      <c r="E22" s="153"/>
      <c r="F22" s="154"/>
      <c r="G22" s="152"/>
      <c r="H22" s="155"/>
      <c r="I22" s="147"/>
      <c r="J22" s="147">
        <f t="shared" si="1"/>
        <v>0</v>
      </c>
      <c r="K22" s="147">
        <f t="shared" si="4"/>
        <v>0</v>
      </c>
      <c r="L22" s="148">
        <f t="shared" si="5"/>
        <v>0</v>
      </c>
      <c r="M22" s="149">
        <f t="shared" si="2"/>
        <v>0</v>
      </c>
      <c r="N22" s="149">
        <f t="shared" si="0"/>
        <v>0</v>
      </c>
      <c r="O22" s="150">
        <f t="shared" si="3"/>
        <v>0</v>
      </c>
    </row>
    <row r="23" spans="2:15" s="8" customFormat="1" ht="14.95" thickBot="1" x14ac:dyDescent="0.3">
      <c r="B23" s="151"/>
      <c r="C23" s="152"/>
      <c r="D23" s="152"/>
      <c r="E23" s="153"/>
      <c r="F23" s="154"/>
      <c r="G23" s="152"/>
      <c r="H23" s="155"/>
      <c r="I23" s="147"/>
      <c r="J23" s="147">
        <f t="shared" si="1"/>
        <v>0</v>
      </c>
      <c r="K23" s="147">
        <f t="shared" si="4"/>
        <v>0</v>
      </c>
      <c r="L23" s="148">
        <f t="shared" si="5"/>
        <v>0</v>
      </c>
      <c r="M23" s="149">
        <f t="shared" si="2"/>
        <v>0</v>
      </c>
      <c r="N23" s="149">
        <f t="shared" si="0"/>
        <v>0</v>
      </c>
      <c r="O23" s="150">
        <f t="shared" si="3"/>
        <v>0</v>
      </c>
    </row>
    <row r="24" spans="2:15" s="8" customFormat="1" ht="14.95" thickBot="1" x14ac:dyDescent="0.3">
      <c r="B24" s="151"/>
      <c r="C24" s="152"/>
      <c r="D24" s="152"/>
      <c r="E24" s="153"/>
      <c r="F24" s="154"/>
      <c r="G24" s="152"/>
      <c r="H24" s="155"/>
      <c r="I24" s="147"/>
      <c r="J24" s="147">
        <f t="shared" si="1"/>
        <v>0</v>
      </c>
      <c r="K24" s="147">
        <f t="shared" si="4"/>
        <v>0</v>
      </c>
      <c r="L24" s="148">
        <f t="shared" si="5"/>
        <v>0</v>
      </c>
      <c r="M24" s="149">
        <f t="shared" si="2"/>
        <v>0</v>
      </c>
      <c r="N24" s="149">
        <f t="shared" si="0"/>
        <v>0</v>
      </c>
      <c r="O24" s="150">
        <f t="shared" si="3"/>
        <v>0</v>
      </c>
    </row>
    <row r="25" spans="2:15" s="8" customFormat="1" ht="14.95" thickBot="1" x14ac:dyDescent="0.3">
      <c r="B25" s="151"/>
      <c r="C25" s="152"/>
      <c r="D25" s="152"/>
      <c r="E25" s="153"/>
      <c r="F25" s="154"/>
      <c r="G25" s="152"/>
      <c r="H25" s="155"/>
      <c r="I25" s="147"/>
      <c r="J25" s="147">
        <f t="shared" si="1"/>
        <v>0</v>
      </c>
      <c r="K25" s="147">
        <f t="shared" si="4"/>
        <v>0</v>
      </c>
      <c r="L25" s="148">
        <f t="shared" si="5"/>
        <v>0</v>
      </c>
      <c r="M25" s="149">
        <f t="shared" si="2"/>
        <v>0</v>
      </c>
      <c r="N25" s="149">
        <f t="shared" si="0"/>
        <v>0</v>
      </c>
      <c r="O25" s="150">
        <f t="shared" si="3"/>
        <v>0</v>
      </c>
    </row>
    <row r="26" spans="2:15" s="8" customFormat="1" ht="14.95" thickBot="1" x14ac:dyDescent="0.3">
      <c r="B26" s="151"/>
      <c r="C26" s="152"/>
      <c r="D26" s="152"/>
      <c r="E26" s="153"/>
      <c r="F26" s="154"/>
      <c r="G26" s="152"/>
      <c r="H26" s="155"/>
      <c r="I26" s="147"/>
      <c r="J26" s="147">
        <f t="shared" si="1"/>
        <v>0</v>
      </c>
      <c r="K26" s="147">
        <f t="shared" si="4"/>
        <v>0</v>
      </c>
      <c r="L26" s="148">
        <f t="shared" si="5"/>
        <v>0</v>
      </c>
      <c r="M26" s="149">
        <f t="shared" si="2"/>
        <v>0</v>
      </c>
      <c r="N26" s="149">
        <f t="shared" si="0"/>
        <v>0</v>
      </c>
      <c r="O26" s="150">
        <f t="shared" si="3"/>
        <v>0</v>
      </c>
    </row>
    <row r="27" spans="2:15" s="8" customFormat="1" ht="14.95" thickBot="1" x14ac:dyDescent="0.3">
      <c r="B27" s="156"/>
      <c r="C27" s="157">
        <f>SUM(C17:C26)</f>
        <v>1</v>
      </c>
      <c r="D27" s="158"/>
      <c r="E27" s="156"/>
      <c r="F27" s="156"/>
      <c r="G27" s="158"/>
      <c r="H27" s="158"/>
      <c r="I27" s="205" t="s">
        <v>48</v>
      </c>
      <c r="J27" s="206"/>
      <c r="K27" s="207"/>
      <c r="L27" s="159">
        <f>SUM(L17:L26)</f>
        <v>4500</v>
      </c>
      <c r="M27" s="159">
        <f>SUM(M17:M26)</f>
        <v>4500</v>
      </c>
      <c r="N27" s="159">
        <f>SUM(N17:N26)</f>
        <v>4500</v>
      </c>
      <c r="O27" s="160"/>
    </row>
    <row r="28" spans="2:15" s="8" customFormat="1" ht="14.95" thickBot="1" x14ac:dyDescent="0.3">
      <c r="B28" s="156"/>
      <c r="C28" s="161"/>
      <c r="D28" s="158"/>
      <c r="E28" s="156"/>
      <c r="F28" s="156"/>
      <c r="G28" s="158"/>
      <c r="H28" s="158"/>
      <c r="I28" s="162"/>
      <c r="J28" s="162"/>
      <c r="K28" s="162"/>
      <c r="L28" s="205" t="s">
        <v>120</v>
      </c>
      <c r="M28" s="206"/>
      <c r="N28" s="207"/>
      <c r="O28" s="163">
        <f>SUM(O17:O26)</f>
        <v>54000</v>
      </c>
    </row>
    <row r="29" spans="2:15" s="8" customFormat="1" ht="14.3" thickBot="1" x14ac:dyDescent="0.3">
      <c r="B29" s="9"/>
    </row>
    <row r="30" spans="2:15" s="8" customFormat="1" ht="14.3" thickBot="1" x14ac:dyDescent="0.3">
      <c r="B30" s="208" t="s">
        <v>70</v>
      </c>
      <c r="C30" s="209"/>
      <c r="D30" s="209"/>
      <c r="E30" s="209"/>
      <c r="F30" s="209"/>
      <c r="G30" s="210"/>
    </row>
    <row r="31" spans="2:15" s="8" customFormat="1" ht="26.35" customHeight="1" thickBot="1" x14ac:dyDescent="0.3">
      <c r="B31" s="73" t="s">
        <v>1</v>
      </c>
      <c r="C31" s="74" t="s">
        <v>40</v>
      </c>
      <c r="D31" s="74" t="s">
        <v>46</v>
      </c>
      <c r="E31" s="74" t="s">
        <v>9</v>
      </c>
      <c r="F31" s="74" t="s">
        <v>18</v>
      </c>
      <c r="G31" s="74" t="s">
        <v>47</v>
      </c>
    </row>
    <row r="32" spans="2:15" s="8" customFormat="1" ht="14.3" thickBot="1" x14ac:dyDescent="0.3">
      <c r="B32" s="68" t="str">
        <f t="shared" ref="B32:C41" si="6">B17</f>
        <v>Ex: Coordenador</v>
      </c>
      <c r="C32" s="69">
        <f t="shared" si="6"/>
        <v>1</v>
      </c>
      <c r="D32" s="164"/>
      <c r="E32" s="75">
        <f t="shared" ref="E32:E41" si="7">ROUND(M17*8%,2)</f>
        <v>360</v>
      </c>
      <c r="F32" s="75"/>
      <c r="G32" s="71">
        <f>SUM(D32:F32)</f>
        <v>360</v>
      </c>
    </row>
    <row r="33" spans="2:8" s="8" customFormat="1" ht="14.3" thickBot="1" x14ac:dyDescent="0.3">
      <c r="B33" s="68">
        <f t="shared" si="6"/>
        <v>0</v>
      </c>
      <c r="C33" s="69">
        <f t="shared" si="6"/>
        <v>0</v>
      </c>
      <c r="D33" s="164"/>
      <c r="E33" s="75">
        <f t="shared" si="7"/>
        <v>0</v>
      </c>
      <c r="F33" s="75"/>
      <c r="G33" s="71">
        <f t="shared" ref="G33:G41" si="8">SUM(D33:F33)</f>
        <v>0</v>
      </c>
    </row>
    <row r="34" spans="2:8" s="8" customFormat="1" ht="14.3" thickBot="1" x14ac:dyDescent="0.3">
      <c r="B34" s="68">
        <f t="shared" si="6"/>
        <v>0</v>
      </c>
      <c r="C34" s="69">
        <f t="shared" si="6"/>
        <v>0</v>
      </c>
      <c r="D34" s="164"/>
      <c r="E34" s="75">
        <f t="shared" si="7"/>
        <v>0</v>
      </c>
      <c r="F34" s="75"/>
      <c r="G34" s="71">
        <f t="shared" si="8"/>
        <v>0</v>
      </c>
    </row>
    <row r="35" spans="2:8" s="8" customFormat="1" ht="14.3" thickBot="1" x14ac:dyDescent="0.3">
      <c r="B35" s="68">
        <f t="shared" si="6"/>
        <v>0</v>
      </c>
      <c r="C35" s="69">
        <f t="shared" si="6"/>
        <v>0</v>
      </c>
      <c r="D35" s="164"/>
      <c r="E35" s="75">
        <f t="shared" si="7"/>
        <v>0</v>
      </c>
      <c r="F35" s="75"/>
      <c r="G35" s="71">
        <f t="shared" si="8"/>
        <v>0</v>
      </c>
    </row>
    <row r="36" spans="2:8" s="8" customFormat="1" ht="14.3" thickBot="1" x14ac:dyDescent="0.3">
      <c r="B36" s="68">
        <f t="shared" si="6"/>
        <v>0</v>
      </c>
      <c r="C36" s="69">
        <f t="shared" si="6"/>
        <v>0</v>
      </c>
      <c r="D36" s="164"/>
      <c r="E36" s="75">
        <f t="shared" si="7"/>
        <v>0</v>
      </c>
      <c r="F36" s="75"/>
      <c r="G36" s="71">
        <f t="shared" si="8"/>
        <v>0</v>
      </c>
    </row>
    <row r="37" spans="2:8" s="8" customFormat="1" ht="14.3" thickBot="1" x14ac:dyDescent="0.3">
      <c r="B37" s="68">
        <f t="shared" si="6"/>
        <v>0</v>
      </c>
      <c r="C37" s="69">
        <f t="shared" si="6"/>
        <v>0</v>
      </c>
      <c r="D37" s="164"/>
      <c r="E37" s="75">
        <f t="shared" si="7"/>
        <v>0</v>
      </c>
      <c r="F37" s="75"/>
      <c r="G37" s="71">
        <f t="shared" si="8"/>
        <v>0</v>
      </c>
    </row>
    <row r="38" spans="2:8" s="8" customFormat="1" ht="14.3" thickBot="1" x14ac:dyDescent="0.3">
      <c r="B38" s="68">
        <f t="shared" si="6"/>
        <v>0</v>
      </c>
      <c r="C38" s="69">
        <f t="shared" si="6"/>
        <v>0</v>
      </c>
      <c r="D38" s="164"/>
      <c r="E38" s="75">
        <f t="shared" si="7"/>
        <v>0</v>
      </c>
      <c r="F38" s="75"/>
      <c r="G38" s="71">
        <f t="shared" si="8"/>
        <v>0</v>
      </c>
    </row>
    <row r="39" spans="2:8" s="8" customFormat="1" ht="14.3" thickBot="1" x14ac:dyDescent="0.3">
      <c r="B39" s="68">
        <f t="shared" si="6"/>
        <v>0</v>
      </c>
      <c r="C39" s="69">
        <f t="shared" si="6"/>
        <v>0</v>
      </c>
      <c r="D39" s="164"/>
      <c r="E39" s="75">
        <f t="shared" si="7"/>
        <v>0</v>
      </c>
      <c r="F39" s="75"/>
      <c r="G39" s="71">
        <f t="shared" si="8"/>
        <v>0</v>
      </c>
    </row>
    <row r="40" spans="2:8" s="8" customFormat="1" ht="14.3" thickBot="1" x14ac:dyDescent="0.3">
      <c r="B40" s="68">
        <f t="shared" si="6"/>
        <v>0</v>
      </c>
      <c r="C40" s="69">
        <f t="shared" si="6"/>
        <v>0</v>
      </c>
      <c r="D40" s="164"/>
      <c r="E40" s="75">
        <f t="shared" si="7"/>
        <v>0</v>
      </c>
      <c r="F40" s="75"/>
      <c r="G40" s="71">
        <f t="shared" si="8"/>
        <v>0</v>
      </c>
    </row>
    <row r="41" spans="2:8" s="8" customFormat="1" ht="14.3" thickBot="1" x14ac:dyDescent="0.3">
      <c r="B41" s="68">
        <f t="shared" si="6"/>
        <v>0</v>
      </c>
      <c r="C41" s="69">
        <f t="shared" si="6"/>
        <v>0</v>
      </c>
      <c r="D41" s="164"/>
      <c r="E41" s="75">
        <f t="shared" si="7"/>
        <v>0</v>
      </c>
      <c r="F41" s="75"/>
      <c r="G41" s="71">
        <f t="shared" si="8"/>
        <v>0</v>
      </c>
    </row>
    <row r="42" spans="2:8" s="8" customFormat="1" ht="14.3" thickBot="1" x14ac:dyDescent="0.3">
      <c r="B42" s="201" t="s">
        <v>48</v>
      </c>
      <c r="C42" s="202"/>
      <c r="D42" s="71">
        <f>SUM(D32:D41)</f>
        <v>0</v>
      </c>
      <c r="E42" s="71">
        <f t="shared" ref="E42:G42" si="9">SUM(E32:E41)</f>
        <v>360</v>
      </c>
      <c r="F42" s="71">
        <f t="shared" si="9"/>
        <v>0</v>
      </c>
      <c r="G42" s="71">
        <f t="shared" si="9"/>
        <v>360</v>
      </c>
    </row>
    <row r="43" spans="2:8" s="8" customFormat="1" ht="14.3" thickBot="1" x14ac:dyDescent="0.3">
      <c r="B43" s="222" t="s">
        <v>120</v>
      </c>
      <c r="C43" s="223"/>
      <c r="D43" s="71">
        <f>D42*$C$8</f>
        <v>0</v>
      </c>
      <c r="E43" s="71">
        <f t="shared" ref="E43:G43" si="10">E42*$C$8</f>
        <v>4320</v>
      </c>
      <c r="F43" s="71">
        <f t="shared" si="10"/>
        <v>0</v>
      </c>
      <c r="G43" s="71">
        <f t="shared" si="10"/>
        <v>4320</v>
      </c>
    </row>
    <row r="44" spans="2:8" s="8" customFormat="1" ht="14.3" thickBot="1" x14ac:dyDescent="0.3">
      <c r="B44" s="9"/>
    </row>
    <row r="45" spans="2:8" s="8" customFormat="1" ht="14.3" thickBot="1" x14ac:dyDescent="0.3">
      <c r="B45" s="208" t="s">
        <v>71</v>
      </c>
      <c r="C45" s="209"/>
      <c r="D45" s="209"/>
      <c r="E45" s="209"/>
      <c r="F45" s="209"/>
      <c r="G45" s="209"/>
      <c r="H45" s="210"/>
    </row>
    <row r="46" spans="2:8" s="8" customFormat="1" ht="14.3" thickBot="1" x14ac:dyDescent="0.3">
      <c r="B46" s="73" t="s">
        <v>1</v>
      </c>
      <c r="C46" s="74" t="s">
        <v>40</v>
      </c>
      <c r="D46" s="74" t="s">
        <v>72</v>
      </c>
      <c r="E46" s="74" t="s">
        <v>46</v>
      </c>
      <c r="F46" s="74" t="s">
        <v>49</v>
      </c>
      <c r="G46" s="74" t="s">
        <v>58</v>
      </c>
      <c r="H46" s="74" t="s">
        <v>47</v>
      </c>
    </row>
    <row r="47" spans="2:8" s="8" customFormat="1" ht="14.3" thickBot="1" x14ac:dyDescent="0.3">
      <c r="B47" s="68" t="str">
        <f>B17</f>
        <v>Ex: Coordenador</v>
      </c>
      <c r="C47" s="69">
        <f>C17</f>
        <v>1</v>
      </c>
      <c r="D47" s="165"/>
      <c r="E47" s="75">
        <f>ROUND(M17*D47,2)</f>
        <v>0</v>
      </c>
      <c r="F47" s="166"/>
      <c r="G47" s="166"/>
      <c r="H47" s="71">
        <f>SUM(E47:G47)</f>
        <v>0</v>
      </c>
    </row>
    <row r="48" spans="2:8" s="8" customFormat="1" ht="14.3" thickBot="1" x14ac:dyDescent="0.3">
      <c r="B48" s="68">
        <f t="shared" ref="B48:C56" si="11">B18</f>
        <v>0</v>
      </c>
      <c r="C48" s="69">
        <f t="shared" si="11"/>
        <v>0</v>
      </c>
      <c r="D48" s="165"/>
      <c r="E48" s="75">
        <f t="shared" ref="E48:E56" si="12">ROUND(M18*D48,2)</f>
        <v>0</v>
      </c>
      <c r="F48" s="166"/>
      <c r="G48" s="166"/>
      <c r="H48" s="71">
        <f t="shared" ref="H48:H56" si="13">SUM(E48:G48)</f>
        <v>0</v>
      </c>
    </row>
    <row r="49" spans="2:15" s="8" customFormat="1" ht="14.3" thickBot="1" x14ac:dyDescent="0.3">
      <c r="B49" s="68">
        <f t="shared" si="11"/>
        <v>0</v>
      </c>
      <c r="C49" s="69">
        <f t="shared" si="11"/>
        <v>0</v>
      </c>
      <c r="D49" s="165"/>
      <c r="E49" s="75">
        <f t="shared" si="12"/>
        <v>0</v>
      </c>
      <c r="F49" s="166"/>
      <c r="G49" s="166"/>
      <c r="H49" s="71">
        <f t="shared" si="13"/>
        <v>0</v>
      </c>
    </row>
    <row r="50" spans="2:15" s="8" customFormat="1" ht="14.3" thickBot="1" x14ac:dyDescent="0.3">
      <c r="B50" s="68">
        <f t="shared" si="11"/>
        <v>0</v>
      </c>
      <c r="C50" s="69">
        <f t="shared" si="11"/>
        <v>0</v>
      </c>
      <c r="D50" s="165"/>
      <c r="E50" s="75">
        <f t="shared" si="12"/>
        <v>0</v>
      </c>
      <c r="F50" s="166"/>
      <c r="G50" s="166"/>
      <c r="H50" s="71">
        <f t="shared" si="13"/>
        <v>0</v>
      </c>
    </row>
    <row r="51" spans="2:15" s="8" customFormat="1" ht="14.3" thickBot="1" x14ac:dyDescent="0.3">
      <c r="B51" s="68">
        <f t="shared" si="11"/>
        <v>0</v>
      </c>
      <c r="C51" s="69">
        <f t="shared" si="11"/>
        <v>0</v>
      </c>
      <c r="D51" s="165"/>
      <c r="E51" s="75">
        <f t="shared" si="12"/>
        <v>0</v>
      </c>
      <c r="F51" s="166"/>
      <c r="G51" s="166"/>
      <c r="H51" s="71">
        <f t="shared" si="13"/>
        <v>0</v>
      </c>
    </row>
    <row r="52" spans="2:15" s="8" customFormat="1" ht="14.3" thickBot="1" x14ac:dyDescent="0.3">
      <c r="B52" s="68">
        <f t="shared" si="11"/>
        <v>0</v>
      </c>
      <c r="C52" s="69">
        <f t="shared" si="11"/>
        <v>0</v>
      </c>
      <c r="D52" s="165"/>
      <c r="E52" s="75">
        <f t="shared" si="12"/>
        <v>0</v>
      </c>
      <c r="F52" s="166"/>
      <c r="G52" s="166"/>
      <c r="H52" s="71">
        <f t="shared" si="13"/>
        <v>0</v>
      </c>
    </row>
    <row r="53" spans="2:15" s="8" customFormat="1" ht="14.3" thickBot="1" x14ac:dyDescent="0.3">
      <c r="B53" s="68">
        <f t="shared" si="11"/>
        <v>0</v>
      </c>
      <c r="C53" s="69">
        <f t="shared" si="11"/>
        <v>0</v>
      </c>
      <c r="D53" s="165"/>
      <c r="E53" s="75">
        <f t="shared" si="12"/>
        <v>0</v>
      </c>
      <c r="F53" s="166"/>
      <c r="G53" s="166"/>
      <c r="H53" s="71">
        <f t="shared" si="13"/>
        <v>0</v>
      </c>
    </row>
    <row r="54" spans="2:15" s="8" customFormat="1" ht="14.3" thickBot="1" x14ac:dyDescent="0.3">
      <c r="B54" s="68">
        <f t="shared" si="11"/>
        <v>0</v>
      </c>
      <c r="C54" s="69">
        <f t="shared" si="11"/>
        <v>0</v>
      </c>
      <c r="D54" s="165"/>
      <c r="E54" s="75">
        <f t="shared" si="12"/>
        <v>0</v>
      </c>
      <c r="F54" s="166"/>
      <c r="G54" s="166"/>
      <c r="H54" s="71">
        <f t="shared" si="13"/>
        <v>0</v>
      </c>
    </row>
    <row r="55" spans="2:15" s="8" customFormat="1" ht="14.3" thickBot="1" x14ac:dyDescent="0.3">
      <c r="B55" s="68">
        <f t="shared" si="11"/>
        <v>0</v>
      </c>
      <c r="C55" s="69">
        <f t="shared" si="11"/>
        <v>0</v>
      </c>
      <c r="D55" s="165"/>
      <c r="E55" s="75">
        <f t="shared" si="12"/>
        <v>0</v>
      </c>
      <c r="F55" s="166"/>
      <c r="G55" s="166"/>
      <c r="H55" s="71">
        <f t="shared" si="13"/>
        <v>0</v>
      </c>
    </row>
    <row r="56" spans="2:15" s="8" customFormat="1" ht="14.3" thickBot="1" x14ac:dyDescent="0.3">
      <c r="B56" s="68">
        <f t="shared" si="11"/>
        <v>0</v>
      </c>
      <c r="C56" s="69">
        <f t="shared" si="11"/>
        <v>0</v>
      </c>
      <c r="D56" s="165"/>
      <c r="E56" s="75">
        <f t="shared" si="12"/>
        <v>0</v>
      </c>
      <c r="F56" s="166"/>
      <c r="G56" s="166"/>
      <c r="H56" s="71">
        <f t="shared" si="13"/>
        <v>0</v>
      </c>
    </row>
    <row r="57" spans="2:15" s="8" customFormat="1" ht="14.3" thickBot="1" x14ac:dyDescent="0.3">
      <c r="B57" s="201" t="s">
        <v>48</v>
      </c>
      <c r="C57" s="202"/>
      <c r="D57" s="71"/>
      <c r="E57" s="71">
        <f>SUM(E47:E56)</f>
        <v>0</v>
      </c>
      <c r="F57" s="71">
        <f t="shared" ref="F57:H57" si="14">SUM(F47:F56)</f>
        <v>0</v>
      </c>
      <c r="G57" s="71">
        <f t="shared" si="14"/>
        <v>0</v>
      </c>
      <c r="H57" s="71">
        <f t="shared" si="14"/>
        <v>0</v>
      </c>
    </row>
    <row r="58" spans="2:15" s="8" customFormat="1" ht="14.3" thickBot="1" x14ac:dyDescent="0.3">
      <c r="B58" s="222" t="s">
        <v>121</v>
      </c>
      <c r="C58" s="223"/>
      <c r="D58" s="71"/>
      <c r="E58" s="71">
        <f>E57*$C$8</f>
        <v>0</v>
      </c>
      <c r="F58" s="71">
        <f t="shared" ref="F58:H58" si="15">F57*$C$8</f>
        <v>0</v>
      </c>
      <c r="G58" s="71">
        <f t="shared" si="15"/>
        <v>0</v>
      </c>
      <c r="H58" s="71">
        <f t="shared" si="15"/>
        <v>0</v>
      </c>
    </row>
    <row r="59" spans="2:15" s="10" customFormat="1" x14ac:dyDescent="0.25">
      <c r="B59" s="224" t="s">
        <v>95</v>
      </c>
      <c r="C59" s="224"/>
      <c r="D59" s="224"/>
      <c r="E59" s="224"/>
      <c r="F59" s="224"/>
      <c r="G59" s="224"/>
      <c r="H59" s="224"/>
      <c r="I59" s="224"/>
      <c r="J59" s="224"/>
      <c r="K59" s="224"/>
      <c r="L59" s="224"/>
      <c r="M59" s="224"/>
      <c r="N59" s="224"/>
      <c r="O59" s="224"/>
    </row>
    <row r="60" spans="2:15" s="10" customFormat="1" ht="26.5" customHeight="1" x14ac:dyDescent="0.25">
      <c r="B60" s="225" t="s">
        <v>93</v>
      </c>
      <c r="C60" s="225"/>
      <c r="D60" s="225"/>
      <c r="E60" s="225"/>
      <c r="F60" s="225"/>
      <c r="G60" s="225"/>
      <c r="H60" s="225"/>
      <c r="I60" s="225"/>
      <c r="J60" s="225"/>
      <c r="K60" s="225"/>
      <c r="L60" s="225"/>
      <c r="M60" s="225"/>
      <c r="N60" s="225"/>
      <c r="O60" s="225"/>
    </row>
    <row r="61" spans="2:15" s="8" customFormat="1" ht="14.3" thickBot="1" x14ac:dyDescent="0.3">
      <c r="B61" s="9"/>
    </row>
    <row r="62" spans="2:15" s="8" customFormat="1" ht="14.3" thickBot="1" x14ac:dyDescent="0.3">
      <c r="B62" s="208" t="s">
        <v>11</v>
      </c>
      <c r="C62" s="209"/>
      <c r="D62" s="209"/>
      <c r="E62" s="209"/>
      <c r="F62" s="209"/>
      <c r="G62" s="209"/>
      <c r="H62" s="209"/>
      <c r="I62" s="209"/>
      <c r="J62" s="209"/>
      <c r="K62" s="210"/>
    </row>
    <row r="63" spans="2:15" s="8" customFormat="1" ht="55.05" thickBot="1" x14ac:dyDescent="0.3">
      <c r="B63" s="73" t="s">
        <v>1</v>
      </c>
      <c r="C63" s="74" t="s">
        <v>40</v>
      </c>
      <c r="D63" s="74" t="s">
        <v>122</v>
      </c>
      <c r="E63" s="74" t="s">
        <v>10</v>
      </c>
      <c r="F63" s="74" t="s">
        <v>50</v>
      </c>
      <c r="G63" s="74" t="s">
        <v>51</v>
      </c>
      <c r="H63" s="74" t="s">
        <v>52</v>
      </c>
      <c r="I63" s="74" t="s">
        <v>53</v>
      </c>
      <c r="J63" s="74" t="s">
        <v>54</v>
      </c>
      <c r="K63" s="74" t="s">
        <v>8</v>
      </c>
    </row>
    <row r="64" spans="2:15" s="8" customFormat="1" ht="14.3" thickBot="1" x14ac:dyDescent="0.3">
      <c r="B64" s="72" t="str">
        <f>B17</f>
        <v>Ex: Coordenador</v>
      </c>
      <c r="C64" s="69">
        <f>C17</f>
        <v>1</v>
      </c>
      <c r="D64" s="75">
        <f>ROUND(N17/12,2)</f>
        <v>375</v>
      </c>
      <c r="E64" s="75">
        <f>ROUND((N17/3)/12,2)</f>
        <v>125</v>
      </c>
      <c r="F64" s="75">
        <f>ROUND(E32*40%,2)</f>
        <v>144</v>
      </c>
      <c r="G64" s="70">
        <f>ROUND(E47/3/12,2)</f>
        <v>0</v>
      </c>
      <c r="H64" s="70">
        <f>ROUND(E47/12,2)</f>
        <v>0</v>
      </c>
      <c r="I64" s="70">
        <f>ROUND(E32/12,2)</f>
        <v>30</v>
      </c>
      <c r="J64" s="75">
        <f>ROUND(F32/12,2)</f>
        <v>0</v>
      </c>
      <c r="K64" s="71">
        <f>SUM(D64:J64)</f>
        <v>674</v>
      </c>
    </row>
    <row r="65" spans="2:12" s="8" customFormat="1" ht="14.3" thickBot="1" x14ac:dyDescent="0.3">
      <c r="B65" s="72">
        <f t="shared" ref="B65:C73" si="16">B18</f>
        <v>0</v>
      </c>
      <c r="C65" s="69">
        <f t="shared" si="16"/>
        <v>0</v>
      </c>
      <c r="D65" s="75">
        <f t="shared" ref="D65:D73" si="17">ROUND(N18/12,2)</f>
        <v>0</v>
      </c>
      <c r="E65" s="75">
        <f t="shared" ref="E65:E73" si="18">ROUND((N18/3)/12,2)</f>
        <v>0</v>
      </c>
      <c r="F65" s="75">
        <f t="shared" ref="F65:F73" si="19">ROUND(E33*40%,2)</f>
        <v>0</v>
      </c>
      <c r="G65" s="70">
        <f t="shared" ref="G65:G73" si="20">ROUND(E48/3/12,2)</f>
        <v>0</v>
      </c>
      <c r="H65" s="70">
        <f t="shared" ref="H65:H73" si="21">ROUND(E48/12,2)</f>
        <v>0</v>
      </c>
      <c r="I65" s="70">
        <f t="shared" ref="I65:J73" si="22">ROUND(E33/12,2)</f>
        <v>0</v>
      </c>
      <c r="J65" s="75">
        <f t="shared" si="22"/>
        <v>0</v>
      </c>
      <c r="K65" s="71">
        <f t="shared" ref="K65:K73" si="23">SUM(D65:J65)</f>
        <v>0</v>
      </c>
    </row>
    <row r="66" spans="2:12" s="8" customFormat="1" ht="14.3" thickBot="1" x14ac:dyDescent="0.3">
      <c r="B66" s="72">
        <f t="shared" si="16"/>
        <v>0</v>
      </c>
      <c r="C66" s="69">
        <f t="shared" si="16"/>
        <v>0</v>
      </c>
      <c r="D66" s="75">
        <f t="shared" si="17"/>
        <v>0</v>
      </c>
      <c r="E66" s="75">
        <f t="shared" si="18"/>
        <v>0</v>
      </c>
      <c r="F66" s="75">
        <f t="shared" si="19"/>
        <v>0</v>
      </c>
      <c r="G66" s="70">
        <f t="shared" si="20"/>
        <v>0</v>
      </c>
      <c r="H66" s="70">
        <f t="shared" si="21"/>
        <v>0</v>
      </c>
      <c r="I66" s="70">
        <f t="shared" si="22"/>
        <v>0</v>
      </c>
      <c r="J66" s="75">
        <f t="shared" si="22"/>
        <v>0</v>
      </c>
      <c r="K66" s="71">
        <f t="shared" si="23"/>
        <v>0</v>
      </c>
    </row>
    <row r="67" spans="2:12" s="8" customFormat="1" ht="14.3" thickBot="1" x14ac:dyDescent="0.3">
      <c r="B67" s="72">
        <f t="shared" si="16"/>
        <v>0</v>
      </c>
      <c r="C67" s="69">
        <f t="shared" si="16"/>
        <v>0</v>
      </c>
      <c r="D67" s="75">
        <f t="shared" si="17"/>
        <v>0</v>
      </c>
      <c r="E67" s="75">
        <f t="shared" si="18"/>
        <v>0</v>
      </c>
      <c r="F67" s="75">
        <f t="shared" si="19"/>
        <v>0</v>
      </c>
      <c r="G67" s="70">
        <f t="shared" si="20"/>
        <v>0</v>
      </c>
      <c r="H67" s="70">
        <f t="shared" si="21"/>
        <v>0</v>
      </c>
      <c r="I67" s="70">
        <f t="shared" si="22"/>
        <v>0</v>
      </c>
      <c r="J67" s="75">
        <f t="shared" si="22"/>
        <v>0</v>
      </c>
      <c r="K67" s="71">
        <f t="shared" si="23"/>
        <v>0</v>
      </c>
    </row>
    <row r="68" spans="2:12" s="8" customFormat="1" ht="14.3" thickBot="1" x14ac:dyDescent="0.3">
      <c r="B68" s="72">
        <f t="shared" si="16"/>
        <v>0</v>
      </c>
      <c r="C68" s="69">
        <f t="shared" si="16"/>
        <v>0</v>
      </c>
      <c r="D68" s="75">
        <f t="shared" si="17"/>
        <v>0</v>
      </c>
      <c r="E68" s="75">
        <f t="shared" si="18"/>
        <v>0</v>
      </c>
      <c r="F68" s="75">
        <f t="shared" si="19"/>
        <v>0</v>
      </c>
      <c r="G68" s="70">
        <f t="shared" si="20"/>
        <v>0</v>
      </c>
      <c r="H68" s="70">
        <f t="shared" si="21"/>
        <v>0</v>
      </c>
      <c r="I68" s="70">
        <f t="shared" si="22"/>
        <v>0</v>
      </c>
      <c r="J68" s="75">
        <f t="shared" si="22"/>
        <v>0</v>
      </c>
      <c r="K68" s="71">
        <f t="shared" si="23"/>
        <v>0</v>
      </c>
    </row>
    <row r="69" spans="2:12" s="8" customFormat="1" ht="14.3" thickBot="1" x14ac:dyDescent="0.3">
      <c r="B69" s="72">
        <f t="shared" si="16"/>
        <v>0</v>
      </c>
      <c r="C69" s="69">
        <f t="shared" si="16"/>
        <v>0</v>
      </c>
      <c r="D69" s="75">
        <f t="shared" si="17"/>
        <v>0</v>
      </c>
      <c r="E69" s="75">
        <f t="shared" si="18"/>
        <v>0</v>
      </c>
      <c r="F69" s="75">
        <f t="shared" si="19"/>
        <v>0</v>
      </c>
      <c r="G69" s="70">
        <f t="shared" si="20"/>
        <v>0</v>
      </c>
      <c r="H69" s="70">
        <f t="shared" si="21"/>
        <v>0</v>
      </c>
      <c r="I69" s="70">
        <f t="shared" si="22"/>
        <v>0</v>
      </c>
      <c r="J69" s="75">
        <f t="shared" si="22"/>
        <v>0</v>
      </c>
      <c r="K69" s="71">
        <f t="shared" si="23"/>
        <v>0</v>
      </c>
    </row>
    <row r="70" spans="2:12" s="8" customFormat="1" ht="14.3" thickBot="1" x14ac:dyDescent="0.3">
      <c r="B70" s="72">
        <f t="shared" si="16"/>
        <v>0</v>
      </c>
      <c r="C70" s="69">
        <f t="shared" si="16"/>
        <v>0</v>
      </c>
      <c r="D70" s="75">
        <f t="shared" si="17"/>
        <v>0</v>
      </c>
      <c r="E70" s="75">
        <f t="shared" si="18"/>
        <v>0</v>
      </c>
      <c r="F70" s="75">
        <f t="shared" si="19"/>
        <v>0</v>
      </c>
      <c r="G70" s="70">
        <f t="shared" si="20"/>
        <v>0</v>
      </c>
      <c r="H70" s="70">
        <f t="shared" si="21"/>
        <v>0</v>
      </c>
      <c r="I70" s="70">
        <f t="shared" si="22"/>
        <v>0</v>
      </c>
      <c r="J70" s="75">
        <f t="shared" si="22"/>
        <v>0</v>
      </c>
      <c r="K70" s="71">
        <f t="shared" si="23"/>
        <v>0</v>
      </c>
    </row>
    <row r="71" spans="2:12" s="8" customFormat="1" ht="14.3" thickBot="1" x14ac:dyDescent="0.3">
      <c r="B71" s="72">
        <f t="shared" si="16"/>
        <v>0</v>
      </c>
      <c r="C71" s="69">
        <f t="shared" si="16"/>
        <v>0</v>
      </c>
      <c r="D71" s="75">
        <f t="shared" si="17"/>
        <v>0</v>
      </c>
      <c r="E71" s="75">
        <f t="shared" si="18"/>
        <v>0</v>
      </c>
      <c r="F71" s="75">
        <f t="shared" si="19"/>
        <v>0</v>
      </c>
      <c r="G71" s="70">
        <f t="shared" si="20"/>
        <v>0</v>
      </c>
      <c r="H71" s="70">
        <f t="shared" si="21"/>
        <v>0</v>
      </c>
      <c r="I71" s="70">
        <f t="shared" si="22"/>
        <v>0</v>
      </c>
      <c r="J71" s="75">
        <f t="shared" si="22"/>
        <v>0</v>
      </c>
      <c r="K71" s="71">
        <f t="shared" si="23"/>
        <v>0</v>
      </c>
    </row>
    <row r="72" spans="2:12" s="8" customFormat="1" ht="14.3" thickBot="1" x14ac:dyDescent="0.3">
      <c r="B72" s="72">
        <f t="shared" si="16"/>
        <v>0</v>
      </c>
      <c r="C72" s="69">
        <f t="shared" si="16"/>
        <v>0</v>
      </c>
      <c r="D72" s="75">
        <f t="shared" si="17"/>
        <v>0</v>
      </c>
      <c r="E72" s="75">
        <f t="shared" si="18"/>
        <v>0</v>
      </c>
      <c r="F72" s="75">
        <f t="shared" si="19"/>
        <v>0</v>
      </c>
      <c r="G72" s="70">
        <f t="shared" si="20"/>
        <v>0</v>
      </c>
      <c r="H72" s="70">
        <f t="shared" si="21"/>
        <v>0</v>
      </c>
      <c r="I72" s="70">
        <f t="shared" si="22"/>
        <v>0</v>
      </c>
      <c r="J72" s="75">
        <f t="shared" si="22"/>
        <v>0</v>
      </c>
      <c r="K72" s="71">
        <f t="shared" si="23"/>
        <v>0</v>
      </c>
    </row>
    <row r="73" spans="2:12" s="8" customFormat="1" ht="14.3" thickBot="1" x14ac:dyDescent="0.3">
      <c r="B73" s="72">
        <f t="shared" si="16"/>
        <v>0</v>
      </c>
      <c r="C73" s="69">
        <f t="shared" si="16"/>
        <v>0</v>
      </c>
      <c r="D73" s="75">
        <f t="shared" si="17"/>
        <v>0</v>
      </c>
      <c r="E73" s="75">
        <f t="shared" si="18"/>
        <v>0</v>
      </c>
      <c r="F73" s="75">
        <f t="shared" si="19"/>
        <v>0</v>
      </c>
      <c r="G73" s="70">
        <f t="shared" si="20"/>
        <v>0</v>
      </c>
      <c r="H73" s="70">
        <f t="shared" si="21"/>
        <v>0</v>
      </c>
      <c r="I73" s="70">
        <f t="shared" si="22"/>
        <v>0</v>
      </c>
      <c r="J73" s="75">
        <f t="shared" si="22"/>
        <v>0</v>
      </c>
      <c r="K73" s="71">
        <f t="shared" si="23"/>
        <v>0</v>
      </c>
    </row>
    <row r="74" spans="2:12" s="8" customFormat="1" ht="14.3" thickBot="1" x14ac:dyDescent="0.3">
      <c r="B74" s="201" t="s">
        <v>48</v>
      </c>
      <c r="C74" s="202"/>
      <c r="D74" s="71">
        <f>SUM(D64:D73)</f>
        <v>375</v>
      </c>
      <c r="E74" s="71">
        <f t="shared" ref="E74:K74" si="24">SUM(E64:E73)</f>
        <v>125</v>
      </c>
      <c r="F74" s="71">
        <f t="shared" si="24"/>
        <v>144</v>
      </c>
      <c r="G74" s="71">
        <f t="shared" si="24"/>
        <v>0</v>
      </c>
      <c r="H74" s="71">
        <f t="shared" si="24"/>
        <v>0</v>
      </c>
      <c r="I74" s="71">
        <f t="shared" si="24"/>
        <v>30</v>
      </c>
      <c r="J74" s="71">
        <f t="shared" si="24"/>
        <v>0</v>
      </c>
      <c r="K74" s="71">
        <f t="shared" si="24"/>
        <v>674</v>
      </c>
    </row>
    <row r="75" spans="2:12" s="8" customFormat="1" ht="14.3" thickBot="1" x14ac:dyDescent="0.3">
      <c r="B75" s="219" t="s">
        <v>73</v>
      </c>
      <c r="C75" s="220"/>
      <c r="D75" s="71">
        <f>D74*$C$8</f>
        <v>4500</v>
      </c>
      <c r="E75" s="71">
        <f t="shared" ref="E75:K75" si="25">E74*$C$8</f>
        <v>1500</v>
      </c>
      <c r="F75" s="71">
        <f t="shared" si="25"/>
        <v>1728</v>
      </c>
      <c r="G75" s="71">
        <f t="shared" si="25"/>
        <v>0</v>
      </c>
      <c r="H75" s="71">
        <f t="shared" si="25"/>
        <v>0</v>
      </c>
      <c r="I75" s="71">
        <f t="shared" si="25"/>
        <v>360</v>
      </c>
      <c r="J75" s="71">
        <f t="shared" si="25"/>
        <v>0</v>
      </c>
      <c r="K75" s="71">
        <f t="shared" si="25"/>
        <v>8088</v>
      </c>
    </row>
    <row r="76" spans="2:12" s="8" customFormat="1" x14ac:dyDescent="0.25">
      <c r="B76" s="221" t="s">
        <v>55</v>
      </c>
      <c r="C76" s="221"/>
      <c r="D76" s="221"/>
      <c r="E76" s="221"/>
      <c r="F76" s="221"/>
      <c r="G76" s="221"/>
      <c r="H76" s="221"/>
      <c r="I76" s="221"/>
      <c r="J76" s="221"/>
      <c r="K76" s="221"/>
      <c r="L76" s="221"/>
    </row>
    <row r="77" spans="2:12" s="8" customFormat="1" ht="14.3" thickBot="1" x14ac:dyDescent="0.3">
      <c r="B77" s="9"/>
    </row>
    <row r="78" spans="2:12" s="8" customFormat="1" ht="14.3" thickBot="1" x14ac:dyDescent="0.3">
      <c r="B78" s="208" t="s">
        <v>56</v>
      </c>
      <c r="C78" s="209"/>
      <c r="D78" s="209"/>
      <c r="E78" s="209"/>
      <c r="F78" s="209"/>
      <c r="G78" s="209"/>
      <c r="H78" s="209"/>
      <c r="I78" s="210"/>
    </row>
    <row r="79" spans="2:12" s="8" customFormat="1" ht="41.45" thickBot="1" x14ac:dyDescent="0.3">
      <c r="B79" s="73" t="s">
        <v>1</v>
      </c>
      <c r="C79" s="74" t="s">
        <v>40</v>
      </c>
      <c r="D79" s="74" t="s">
        <v>57</v>
      </c>
      <c r="E79" s="74" t="s">
        <v>12</v>
      </c>
      <c r="F79" s="74" t="s">
        <v>123</v>
      </c>
      <c r="G79" s="74" t="s">
        <v>13</v>
      </c>
      <c r="H79" s="74" t="s">
        <v>58</v>
      </c>
      <c r="I79" s="74" t="s">
        <v>8</v>
      </c>
    </row>
    <row r="80" spans="2:12" s="8" customFormat="1" ht="14.3" thickBot="1" x14ac:dyDescent="0.3">
      <c r="B80" s="68" t="str">
        <f>B17</f>
        <v>Ex: Coordenador</v>
      </c>
      <c r="C80" s="69">
        <f>C17</f>
        <v>1</v>
      </c>
      <c r="D80" s="75"/>
      <c r="E80" s="76"/>
      <c r="F80" s="75"/>
      <c r="G80" s="77"/>
      <c r="H80" s="76"/>
      <c r="I80" s="71">
        <f>SUM(D80:H80)</f>
        <v>0</v>
      </c>
    </row>
    <row r="81" spans="2:9" s="8" customFormat="1" ht="14.3" thickBot="1" x14ac:dyDescent="0.3">
      <c r="B81" s="68">
        <f t="shared" ref="B81:C89" si="26">B18</f>
        <v>0</v>
      </c>
      <c r="C81" s="69">
        <f t="shared" si="26"/>
        <v>0</v>
      </c>
      <c r="D81" s="75"/>
      <c r="E81" s="76"/>
      <c r="F81" s="75"/>
      <c r="G81" s="77"/>
      <c r="H81" s="76"/>
      <c r="I81" s="71">
        <f t="shared" ref="I81:I89" si="27">SUM(D81:H81)</f>
        <v>0</v>
      </c>
    </row>
    <row r="82" spans="2:9" s="8" customFormat="1" ht="14.3" thickBot="1" x14ac:dyDescent="0.3">
      <c r="B82" s="68">
        <f t="shared" si="26"/>
        <v>0</v>
      </c>
      <c r="C82" s="69">
        <f t="shared" si="26"/>
        <v>0</v>
      </c>
      <c r="D82" s="75"/>
      <c r="E82" s="76"/>
      <c r="F82" s="75"/>
      <c r="G82" s="77"/>
      <c r="H82" s="76"/>
      <c r="I82" s="71">
        <f t="shared" si="27"/>
        <v>0</v>
      </c>
    </row>
    <row r="83" spans="2:9" s="8" customFormat="1" ht="14.3" thickBot="1" x14ac:dyDescent="0.3">
      <c r="B83" s="68">
        <f t="shared" si="26"/>
        <v>0</v>
      </c>
      <c r="C83" s="69">
        <f t="shared" si="26"/>
        <v>0</v>
      </c>
      <c r="D83" s="75"/>
      <c r="E83" s="76"/>
      <c r="F83" s="75"/>
      <c r="G83" s="77"/>
      <c r="H83" s="76"/>
      <c r="I83" s="71">
        <f t="shared" si="27"/>
        <v>0</v>
      </c>
    </row>
    <row r="84" spans="2:9" s="8" customFormat="1" ht="14.3" thickBot="1" x14ac:dyDescent="0.3">
      <c r="B84" s="68">
        <f t="shared" si="26"/>
        <v>0</v>
      </c>
      <c r="C84" s="69">
        <f t="shared" si="26"/>
        <v>0</v>
      </c>
      <c r="D84" s="75"/>
      <c r="E84" s="76"/>
      <c r="F84" s="75"/>
      <c r="G84" s="77"/>
      <c r="H84" s="76"/>
      <c r="I84" s="71">
        <f t="shared" si="27"/>
        <v>0</v>
      </c>
    </row>
    <row r="85" spans="2:9" s="8" customFormat="1" ht="14.3" thickBot="1" x14ac:dyDescent="0.3">
      <c r="B85" s="68">
        <f t="shared" si="26"/>
        <v>0</v>
      </c>
      <c r="C85" s="69">
        <f t="shared" si="26"/>
        <v>0</v>
      </c>
      <c r="D85" s="75"/>
      <c r="E85" s="76"/>
      <c r="F85" s="75"/>
      <c r="G85" s="77"/>
      <c r="H85" s="76"/>
      <c r="I85" s="71">
        <f t="shared" si="27"/>
        <v>0</v>
      </c>
    </row>
    <row r="86" spans="2:9" s="8" customFormat="1" ht="14.3" thickBot="1" x14ac:dyDescent="0.3">
      <c r="B86" s="68">
        <f t="shared" si="26"/>
        <v>0</v>
      </c>
      <c r="C86" s="69">
        <f t="shared" si="26"/>
        <v>0</v>
      </c>
      <c r="D86" s="75"/>
      <c r="E86" s="76"/>
      <c r="F86" s="75"/>
      <c r="G86" s="77"/>
      <c r="H86" s="76"/>
      <c r="I86" s="71">
        <f t="shared" si="27"/>
        <v>0</v>
      </c>
    </row>
    <row r="87" spans="2:9" s="8" customFormat="1" ht="14.3" thickBot="1" x14ac:dyDescent="0.3">
      <c r="B87" s="68">
        <f t="shared" si="26"/>
        <v>0</v>
      </c>
      <c r="C87" s="69">
        <f t="shared" si="26"/>
        <v>0</v>
      </c>
      <c r="D87" s="75"/>
      <c r="E87" s="76"/>
      <c r="F87" s="75"/>
      <c r="G87" s="77"/>
      <c r="H87" s="76"/>
      <c r="I87" s="71">
        <f t="shared" si="27"/>
        <v>0</v>
      </c>
    </row>
    <row r="88" spans="2:9" s="8" customFormat="1" ht="14.3" thickBot="1" x14ac:dyDescent="0.3">
      <c r="B88" s="68">
        <f t="shared" si="26"/>
        <v>0</v>
      </c>
      <c r="C88" s="69">
        <f t="shared" si="26"/>
        <v>0</v>
      </c>
      <c r="D88" s="75"/>
      <c r="E88" s="76"/>
      <c r="F88" s="75"/>
      <c r="G88" s="77"/>
      <c r="H88" s="76"/>
      <c r="I88" s="71">
        <f t="shared" si="27"/>
        <v>0</v>
      </c>
    </row>
    <row r="89" spans="2:9" s="8" customFormat="1" ht="14.3" thickBot="1" x14ac:dyDescent="0.3">
      <c r="B89" s="68">
        <f t="shared" si="26"/>
        <v>0</v>
      </c>
      <c r="C89" s="69">
        <f t="shared" si="26"/>
        <v>0</v>
      </c>
      <c r="D89" s="75"/>
      <c r="E89" s="76"/>
      <c r="F89" s="75"/>
      <c r="G89" s="77"/>
      <c r="H89" s="76"/>
      <c r="I89" s="71">
        <f t="shared" si="27"/>
        <v>0</v>
      </c>
    </row>
    <row r="90" spans="2:9" s="8" customFormat="1" ht="14.3" thickBot="1" x14ac:dyDescent="0.3">
      <c r="B90" s="201" t="s">
        <v>48</v>
      </c>
      <c r="C90" s="202"/>
      <c r="D90" s="71">
        <f>SUM(D80:D89)</f>
        <v>0</v>
      </c>
      <c r="E90" s="71">
        <f t="shared" ref="E90:I90" si="28">SUM(E80:E89)</f>
        <v>0</v>
      </c>
      <c r="F90" s="71">
        <f t="shared" si="28"/>
        <v>0</v>
      </c>
      <c r="G90" s="71">
        <f t="shared" si="28"/>
        <v>0</v>
      </c>
      <c r="H90" s="71">
        <f t="shared" si="28"/>
        <v>0</v>
      </c>
      <c r="I90" s="71">
        <f t="shared" si="28"/>
        <v>0</v>
      </c>
    </row>
    <row r="91" spans="2:9" s="8" customFormat="1" ht="14.3" thickBot="1" x14ac:dyDescent="0.3">
      <c r="B91" s="222" t="s">
        <v>120</v>
      </c>
      <c r="C91" s="223"/>
      <c r="D91" s="71">
        <f>D90*$C$8</f>
        <v>0</v>
      </c>
      <c r="E91" s="71">
        <f t="shared" ref="E91:I91" si="29">E90*$C$8</f>
        <v>0</v>
      </c>
      <c r="F91" s="71">
        <f t="shared" si="29"/>
        <v>0</v>
      </c>
      <c r="G91" s="71">
        <f t="shared" si="29"/>
        <v>0</v>
      </c>
      <c r="H91" s="71">
        <f t="shared" si="29"/>
        <v>0</v>
      </c>
      <c r="I91" s="71">
        <f t="shared" si="29"/>
        <v>0</v>
      </c>
    </row>
    <row r="92" spans="2:9" ht="14.3" thickBot="1" x14ac:dyDescent="0.3"/>
    <row r="93" spans="2:9" ht="22.6" customHeight="1" thickBot="1" x14ac:dyDescent="0.3">
      <c r="B93" s="226" t="s">
        <v>24</v>
      </c>
      <c r="C93" s="226" t="s">
        <v>26</v>
      </c>
      <c r="D93" s="226"/>
      <c r="E93" s="167">
        <f>N27+G42+H57+K74+I90</f>
        <v>5534</v>
      </c>
      <c r="F93" s="36"/>
      <c r="G93" s="37"/>
      <c r="H93" s="37"/>
    </row>
    <row r="94" spans="2:9" ht="22.6" customHeight="1" thickBot="1" x14ac:dyDescent="0.3">
      <c r="B94" s="226"/>
      <c r="C94" s="226" t="s">
        <v>25</v>
      </c>
      <c r="D94" s="226"/>
      <c r="E94" s="167">
        <f>O28+G43+H58+K75+I91</f>
        <v>66408</v>
      </c>
    </row>
  </sheetData>
  <mergeCells count="37">
    <mergeCell ref="B78:I78"/>
    <mergeCell ref="B90:C90"/>
    <mergeCell ref="B91:C91"/>
    <mergeCell ref="B93:B94"/>
    <mergeCell ref="C93:D93"/>
    <mergeCell ref="C94:D94"/>
    <mergeCell ref="D15:D16"/>
    <mergeCell ref="B62:K62"/>
    <mergeCell ref="B74:C74"/>
    <mergeCell ref="B75:C75"/>
    <mergeCell ref="B76:L76"/>
    <mergeCell ref="B58:C58"/>
    <mergeCell ref="B59:O59"/>
    <mergeCell ref="B60:O60"/>
    <mergeCell ref="B43:C43"/>
    <mergeCell ref="B45:H45"/>
    <mergeCell ref="B7:L7"/>
    <mergeCell ref="B10:L10"/>
    <mergeCell ref="B11:L11"/>
    <mergeCell ref="B14:O14"/>
    <mergeCell ref="B57:C57"/>
    <mergeCell ref="O15:O16"/>
    <mergeCell ref="I27:K27"/>
    <mergeCell ref="L28:N28"/>
    <mergeCell ref="B30:G30"/>
    <mergeCell ref="B42:C42"/>
    <mergeCell ref="E18:F18"/>
    <mergeCell ref="E15:F16"/>
    <mergeCell ref="G15:G16"/>
    <mergeCell ref="E17:F17"/>
    <mergeCell ref="B15:B16"/>
    <mergeCell ref="C15:C16"/>
    <mergeCell ref="A1:O1"/>
    <mergeCell ref="A2:O2"/>
    <mergeCell ref="A3:O3"/>
    <mergeCell ref="A4:O4"/>
    <mergeCell ref="B6:L6"/>
  </mergeCells>
  <conditionalFormatting sqref="A59:A60 P59:XFD60">
    <cfRule type="cellIs" dxfId="0" priority="1" operator="lessThan">
      <formula>0</formula>
    </cfRule>
  </conditionalFormatting>
  <pageMargins left="0.51181102362204722" right="0.51181102362204722" top="0.78740157480314965" bottom="0.78740157480314965" header="0.31496062992125984" footer="0.31496062992125984"/>
  <pageSetup paperSize="9" scale="63" fitToHeight="0" orientation="landscape" horizontalDpi="1200" verticalDpi="1200" r:id="rId1"/>
  <rowBreaks count="1" manualBreakCount="1">
    <brk id="28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219"/>
  <sheetViews>
    <sheetView zoomScale="85" zoomScaleNormal="85" zoomScaleSheetLayoutView="85" workbookViewId="0">
      <selection activeCell="J183" sqref="J183:J196"/>
    </sheetView>
  </sheetViews>
  <sheetFormatPr defaultColWidth="28.125" defaultRowHeight="14.3" x14ac:dyDescent="0.25"/>
  <cols>
    <col min="1" max="1" width="5" customWidth="1"/>
    <col min="3" max="3" width="30.625" bestFit="1" customWidth="1"/>
    <col min="5" max="5" width="28.125" style="4"/>
    <col min="6" max="6" width="19.375" style="1" customWidth="1"/>
    <col min="7" max="7" width="19.875" customWidth="1"/>
    <col min="8" max="8" width="21.875" customWidth="1"/>
  </cols>
  <sheetData>
    <row r="1" spans="1:26" ht="16.3" x14ac:dyDescent="0.3">
      <c r="B1" s="258" t="s">
        <v>37</v>
      </c>
      <c r="C1" s="258"/>
      <c r="D1" s="258"/>
      <c r="E1" s="258"/>
      <c r="F1" s="258"/>
      <c r="G1" s="258"/>
      <c r="H1" s="258"/>
      <c r="I1" s="258"/>
      <c r="J1" s="258"/>
    </row>
    <row r="2" spans="1:26" s="35" customFormat="1" ht="27.7" customHeight="1" x14ac:dyDescent="0.25">
      <c r="B2" s="259" t="s">
        <v>124</v>
      </c>
      <c r="C2" s="259"/>
      <c r="D2" s="259"/>
      <c r="E2" s="259"/>
      <c r="F2" s="259"/>
      <c r="G2" s="259"/>
      <c r="H2" s="259"/>
      <c r="I2" s="259"/>
      <c r="J2" s="259"/>
    </row>
    <row r="3" spans="1:26" s="35" customFormat="1" ht="16.3" x14ac:dyDescent="0.25">
      <c r="B3" s="189" t="s">
        <v>38</v>
      </c>
      <c r="C3" s="189"/>
      <c r="D3" s="189"/>
      <c r="E3" s="189"/>
      <c r="F3" s="189"/>
      <c r="G3" s="189"/>
      <c r="H3" s="189"/>
      <c r="I3" s="189"/>
      <c r="J3" s="189"/>
    </row>
    <row r="4" spans="1:26" s="10" customFormat="1" ht="20.25" customHeight="1" x14ac:dyDescent="0.25">
      <c r="B4" s="189" t="s">
        <v>66</v>
      </c>
      <c r="C4" s="189"/>
      <c r="D4" s="189"/>
      <c r="E4" s="189"/>
      <c r="F4" s="189"/>
      <c r="G4" s="189"/>
      <c r="H4" s="189"/>
      <c r="I4" s="189"/>
      <c r="J4" s="189"/>
    </row>
    <row r="5" spans="1:26" s="10" customFormat="1" ht="13.6" x14ac:dyDescent="0.25">
      <c r="B5" s="38"/>
      <c r="C5" s="38"/>
      <c r="D5" s="38"/>
      <c r="E5" s="38"/>
      <c r="F5" s="99"/>
      <c r="G5" s="38"/>
      <c r="H5" s="38"/>
      <c r="I5" s="38"/>
      <c r="J5" s="38"/>
    </row>
    <row r="6" spans="1:26" s="8" customFormat="1" ht="24.8" customHeight="1" x14ac:dyDescent="0.25">
      <c r="B6" s="186" t="s">
        <v>76</v>
      </c>
      <c r="C6" s="186"/>
      <c r="D6" s="186"/>
      <c r="E6" s="186"/>
      <c r="F6" s="186"/>
      <c r="G6" s="186"/>
      <c r="H6" s="186"/>
      <c r="I6" s="14"/>
      <c r="J6" s="14"/>
    </row>
    <row r="7" spans="1:26" s="8" customFormat="1" ht="20.25" customHeight="1" x14ac:dyDescent="0.25">
      <c r="B7" s="187" t="s">
        <v>65</v>
      </c>
      <c r="C7" s="187"/>
      <c r="D7" s="187"/>
      <c r="E7" s="187"/>
      <c r="F7" s="187"/>
      <c r="G7" s="187"/>
      <c r="H7" s="187"/>
      <c r="I7" s="34"/>
      <c r="J7" s="34"/>
    </row>
    <row r="8" spans="1:26" s="8" customFormat="1" ht="20.25" customHeight="1" x14ac:dyDescent="0.25">
      <c r="B8" s="33" t="s">
        <v>59</v>
      </c>
      <c r="C8" s="78">
        <f>'Custo Total'!C12</f>
        <v>12</v>
      </c>
      <c r="D8" s="33"/>
      <c r="E8" s="33"/>
      <c r="F8" s="100"/>
      <c r="G8" s="33"/>
      <c r="H8" s="33"/>
      <c r="I8" s="34"/>
      <c r="J8" s="34"/>
    </row>
    <row r="9" spans="1:26" s="8" customFormat="1" ht="20.25" customHeight="1" x14ac:dyDescent="0.25">
      <c r="B9" s="33" t="s">
        <v>126</v>
      </c>
      <c r="C9" s="48">
        <f>'Custo Total'!E15</f>
        <v>20</v>
      </c>
      <c r="D9" s="33"/>
      <c r="E9" s="33"/>
      <c r="F9" s="100"/>
      <c r="G9" s="33"/>
      <c r="H9" s="33"/>
      <c r="I9" s="34"/>
      <c r="J9" s="34"/>
    </row>
    <row r="10" spans="1:26" s="10" customFormat="1" ht="17.350000000000001" customHeight="1" x14ac:dyDescent="0.25">
      <c r="B10" s="188" t="s">
        <v>39</v>
      </c>
      <c r="C10" s="188"/>
      <c r="D10" s="188"/>
      <c r="E10" s="188"/>
      <c r="F10" s="188"/>
      <c r="G10" s="188"/>
      <c r="H10" s="188"/>
      <c r="I10" s="11"/>
      <c r="J10" s="11"/>
    </row>
    <row r="11" spans="1:26" s="10" customFormat="1" ht="13.6" x14ac:dyDescent="0.25">
      <c r="B11" s="187" t="s">
        <v>60</v>
      </c>
      <c r="C11" s="187"/>
      <c r="D11" s="187"/>
      <c r="E11" s="187"/>
      <c r="F11" s="187"/>
      <c r="G11" s="187"/>
      <c r="H11" s="187"/>
      <c r="I11" s="34"/>
      <c r="J11" s="34"/>
    </row>
    <row r="12" spans="1:26" s="10" customFormat="1" ht="17.350000000000001" customHeight="1" x14ac:dyDescent="0.25">
      <c r="B12" s="187" t="s">
        <v>61</v>
      </c>
      <c r="C12" s="187"/>
      <c r="D12" s="187"/>
      <c r="E12" s="187"/>
      <c r="F12" s="187"/>
      <c r="G12" s="187"/>
      <c r="H12" s="187"/>
      <c r="I12" s="34"/>
      <c r="J12" s="34"/>
    </row>
    <row r="13" spans="1:26" ht="14.95" thickBot="1" x14ac:dyDescent="0.3"/>
    <row r="14" spans="1:26" s="92" customFormat="1" ht="14.95" thickBot="1" x14ac:dyDescent="0.3">
      <c r="A14" s="93"/>
      <c r="B14" s="198" t="s">
        <v>2</v>
      </c>
      <c r="C14" s="199"/>
      <c r="D14" s="199"/>
      <c r="E14" s="199"/>
      <c r="F14" s="199"/>
      <c r="G14" s="199"/>
      <c r="H14" s="199"/>
      <c r="I14" s="199"/>
      <c r="J14" s="200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</row>
    <row r="15" spans="1:26" s="92" customFormat="1" ht="14.95" thickBot="1" x14ac:dyDescent="0.3">
      <c r="A15" s="257"/>
      <c r="B15" s="257"/>
      <c r="C15" s="257"/>
      <c r="D15" s="257"/>
      <c r="E15" s="257"/>
      <c r="F15" s="257"/>
      <c r="G15" s="257"/>
      <c r="H15" s="257"/>
      <c r="I15" s="257"/>
      <c r="J15" s="257"/>
      <c r="K15" s="257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</row>
    <row r="16" spans="1:26" s="92" customFormat="1" ht="43.5" thickBot="1" x14ac:dyDescent="0.3">
      <c r="A16" s="93"/>
      <c r="B16" s="94" t="s">
        <v>3</v>
      </c>
      <c r="C16" s="94" t="s">
        <v>6</v>
      </c>
      <c r="D16" s="95" t="s">
        <v>19</v>
      </c>
      <c r="E16" s="95" t="s">
        <v>96</v>
      </c>
      <c r="F16" s="96" t="s">
        <v>7</v>
      </c>
      <c r="G16" s="94" t="s">
        <v>97</v>
      </c>
      <c r="H16" s="94" t="s">
        <v>81</v>
      </c>
      <c r="I16" s="94" t="s">
        <v>82</v>
      </c>
      <c r="J16" s="94" t="s">
        <v>83</v>
      </c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</row>
    <row r="17" spans="1:27" s="92" customFormat="1" ht="14.95" thickBot="1" x14ac:dyDescent="0.3">
      <c r="A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</row>
    <row r="18" spans="1:27" s="92" customFormat="1" ht="14.95" thickBot="1" x14ac:dyDescent="0.3">
      <c r="A18" s="93"/>
      <c r="B18" s="235" t="s">
        <v>99</v>
      </c>
      <c r="C18" s="117"/>
      <c r="D18" s="101"/>
      <c r="E18" s="101"/>
      <c r="F18" s="102"/>
      <c r="G18" s="102">
        <f>E18*F18</f>
        <v>0</v>
      </c>
      <c r="H18" s="118">
        <f>G18/$C$8</f>
        <v>0</v>
      </c>
      <c r="I18" s="248">
        <f>SUM(H18:H40)</f>
        <v>0</v>
      </c>
      <c r="J18" s="251">
        <f>I18*$C$8</f>
        <v>0</v>
      </c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</row>
    <row r="19" spans="1:27" s="92" customFormat="1" ht="14.95" thickBot="1" x14ac:dyDescent="0.3">
      <c r="A19" s="93"/>
      <c r="B19" s="241"/>
      <c r="C19" s="119"/>
      <c r="D19" s="103"/>
      <c r="E19" s="103"/>
      <c r="F19" s="104"/>
      <c r="G19" s="104">
        <f t="shared" ref="G19:G82" si="0">E19*F19</f>
        <v>0</v>
      </c>
      <c r="H19" s="120">
        <f t="shared" ref="H19:H82" si="1">G19/$C$8</f>
        <v>0</v>
      </c>
      <c r="I19" s="249"/>
      <c r="J19" s="249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</row>
    <row r="20" spans="1:27" s="92" customFormat="1" ht="14.95" thickBot="1" x14ac:dyDescent="0.3">
      <c r="A20" s="93"/>
      <c r="B20" s="241"/>
      <c r="C20" s="121"/>
      <c r="D20" s="103"/>
      <c r="E20" s="103"/>
      <c r="F20" s="104"/>
      <c r="G20" s="104">
        <f t="shared" si="0"/>
        <v>0</v>
      </c>
      <c r="H20" s="120">
        <f t="shared" si="1"/>
        <v>0</v>
      </c>
      <c r="I20" s="249"/>
      <c r="J20" s="249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</row>
    <row r="21" spans="1:27" s="92" customFormat="1" ht="14.95" thickBot="1" x14ac:dyDescent="0.3">
      <c r="A21" s="93"/>
      <c r="B21" s="241"/>
      <c r="C21" s="119"/>
      <c r="D21" s="103"/>
      <c r="E21" s="103"/>
      <c r="F21" s="104"/>
      <c r="G21" s="104">
        <f t="shared" si="0"/>
        <v>0</v>
      </c>
      <c r="H21" s="120">
        <f t="shared" si="1"/>
        <v>0</v>
      </c>
      <c r="I21" s="249"/>
      <c r="J21" s="249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</row>
    <row r="22" spans="1:27" s="92" customFormat="1" ht="14.95" thickBot="1" x14ac:dyDescent="0.3">
      <c r="A22" s="93"/>
      <c r="B22" s="241"/>
      <c r="C22" s="119"/>
      <c r="D22" s="103"/>
      <c r="E22" s="103"/>
      <c r="F22" s="104"/>
      <c r="G22" s="104">
        <f t="shared" si="0"/>
        <v>0</v>
      </c>
      <c r="H22" s="120">
        <f t="shared" si="1"/>
        <v>0</v>
      </c>
      <c r="I22" s="249"/>
      <c r="J22" s="249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</row>
    <row r="23" spans="1:27" s="92" customFormat="1" ht="14.95" thickBot="1" x14ac:dyDescent="0.3">
      <c r="A23" s="93"/>
      <c r="B23" s="241"/>
      <c r="C23" s="119"/>
      <c r="D23" s="103"/>
      <c r="E23" s="103"/>
      <c r="F23" s="104"/>
      <c r="G23" s="104">
        <f t="shared" si="0"/>
        <v>0</v>
      </c>
      <c r="H23" s="120">
        <f t="shared" si="1"/>
        <v>0</v>
      </c>
      <c r="I23" s="249"/>
      <c r="J23" s="249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</row>
    <row r="24" spans="1:27" s="92" customFormat="1" ht="14.95" thickBot="1" x14ac:dyDescent="0.3">
      <c r="A24" s="93"/>
      <c r="B24" s="241"/>
      <c r="C24" s="119"/>
      <c r="D24" s="103"/>
      <c r="E24" s="103"/>
      <c r="F24" s="104"/>
      <c r="G24" s="104">
        <f t="shared" si="0"/>
        <v>0</v>
      </c>
      <c r="H24" s="120">
        <f t="shared" si="1"/>
        <v>0</v>
      </c>
      <c r="I24" s="249"/>
      <c r="J24" s="249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</row>
    <row r="25" spans="1:27" s="92" customFormat="1" ht="14.95" thickBot="1" x14ac:dyDescent="0.3">
      <c r="A25" s="93"/>
      <c r="B25" s="241"/>
      <c r="C25" s="119"/>
      <c r="D25" s="103"/>
      <c r="E25" s="103"/>
      <c r="F25" s="104"/>
      <c r="G25" s="104">
        <f t="shared" si="0"/>
        <v>0</v>
      </c>
      <c r="H25" s="120">
        <f t="shared" si="1"/>
        <v>0</v>
      </c>
      <c r="I25" s="249"/>
      <c r="J25" s="249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</row>
    <row r="26" spans="1:27" s="92" customFormat="1" ht="14.95" thickBot="1" x14ac:dyDescent="0.3">
      <c r="A26" s="93"/>
      <c r="B26" s="241"/>
      <c r="C26" s="119"/>
      <c r="D26" s="103"/>
      <c r="E26" s="103"/>
      <c r="F26" s="104"/>
      <c r="G26" s="104">
        <f t="shared" si="0"/>
        <v>0</v>
      </c>
      <c r="H26" s="120">
        <f t="shared" si="1"/>
        <v>0</v>
      </c>
      <c r="I26" s="249"/>
      <c r="J26" s="249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</row>
    <row r="27" spans="1:27" s="92" customFormat="1" ht="14.95" thickBot="1" x14ac:dyDescent="0.3">
      <c r="A27" s="93"/>
      <c r="B27" s="241"/>
      <c r="C27" s="119"/>
      <c r="D27" s="103"/>
      <c r="E27" s="103"/>
      <c r="F27" s="104"/>
      <c r="G27" s="104">
        <f t="shared" si="0"/>
        <v>0</v>
      </c>
      <c r="H27" s="120">
        <f t="shared" si="1"/>
        <v>0</v>
      </c>
      <c r="I27" s="249"/>
      <c r="J27" s="249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</row>
    <row r="28" spans="1:27" s="92" customFormat="1" ht="14.95" thickBot="1" x14ac:dyDescent="0.3">
      <c r="A28" s="93"/>
      <c r="B28" s="241"/>
      <c r="C28" s="119"/>
      <c r="D28" s="103"/>
      <c r="E28" s="103"/>
      <c r="F28" s="104"/>
      <c r="G28" s="104">
        <f t="shared" si="0"/>
        <v>0</v>
      </c>
      <c r="H28" s="120">
        <f t="shared" si="1"/>
        <v>0</v>
      </c>
      <c r="I28" s="249"/>
      <c r="J28" s="249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</row>
    <row r="29" spans="1:27" s="92" customFormat="1" ht="14.95" thickBot="1" x14ac:dyDescent="0.3">
      <c r="A29" s="93"/>
      <c r="B29" s="241"/>
      <c r="C29" s="119"/>
      <c r="D29" s="103"/>
      <c r="E29" s="103"/>
      <c r="F29" s="104"/>
      <c r="G29" s="104">
        <f t="shared" si="0"/>
        <v>0</v>
      </c>
      <c r="H29" s="120">
        <f t="shared" si="1"/>
        <v>0</v>
      </c>
      <c r="I29" s="249"/>
      <c r="J29" s="249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</row>
    <row r="30" spans="1:27" s="92" customFormat="1" ht="14.95" thickBot="1" x14ac:dyDescent="0.3">
      <c r="A30" s="93"/>
      <c r="B30" s="241"/>
      <c r="C30" s="119"/>
      <c r="D30" s="103"/>
      <c r="E30" s="103"/>
      <c r="F30" s="104"/>
      <c r="G30" s="104">
        <f t="shared" si="0"/>
        <v>0</v>
      </c>
      <c r="H30" s="120">
        <f t="shared" si="1"/>
        <v>0</v>
      </c>
      <c r="I30" s="249"/>
      <c r="J30" s="249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</row>
    <row r="31" spans="1:27" s="92" customFormat="1" ht="14.95" thickBot="1" x14ac:dyDescent="0.3">
      <c r="A31" s="93"/>
      <c r="B31" s="241"/>
      <c r="C31" s="119"/>
      <c r="D31" s="103"/>
      <c r="E31" s="103"/>
      <c r="F31" s="104"/>
      <c r="G31" s="104">
        <f t="shared" si="0"/>
        <v>0</v>
      </c>
      <c r="H31" s="120">
        <f t="shared" si="1"/>
        <v>0</v>
      </c>
      <c r="I31" s="249"/>
      <c r="J31" s="249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</row>
    <row r="32" spans="1:27" s="92" customFormat="1" ht="14.95" thickBot="1" x14ac:dyDescent="0.3">
      <c r="A32" s="93"/>
      <c r="B32" s="241"/>
      <c r="C32" s="119"/>
      <c r="D32" s="103"/>
      <c r="E32" s="103"/>
      <c r="F32" s="104"/>
      <c r="G32" s="104">
        <f t="shared" si="0"/>
        <v>0</v>
      </c>
      <c r="H32" s="120">
        <f t="shared" si="1"/>
        <v>0</v>
      </c>
      <c r="I32" s="249"/>
      <c r="J32" s="249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</row>
    <row r="33" spans="1:27" s="92" customFormat="1" ht="14.95" thickBot="1" x14ac:dyDescent="0.3">
      <c r="A33" s="93"/>
      <c r="B33" s="241"/>
      <c r="C33" s="119"/>
      <c r="D33" s="103"/>
      <c r="E33" s="103"/>
      <c r="F33" s="104"/>
      <c r="G33" s="104">
        <f t="shared" si="0"/>
        <v>0</v>
      </c>
      <c r="H33" s="120">
        <f t="shared" si="1"/>
        <v>0</v>
      </c>
      <c r="I33" s="249"/>
      <c r="J33" s="249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</row>
    <row r="34" spans="1:27" s="92" customFormat="1" ht="14.95" thickBot="1" x14ac:dyDescent="0.3">
      <c r="A34" s="93"/>
      <c r="B34" s="241"/>
      <c r="C34" s="119"/>
      <c r="D34" s="103"/>
      <c r="E34" s="103"/>
      <c r="F34" s="104"/>
      <c r="G34" s="104">
        <f t="shared" si="0"/>
        <v>0</v>
      </c>
      <c r="H34" s="120">
        <f t="shared" si="1"/>
        <v>0</v>
      </c>
      <c r="I34" s="249"/>
      <c r="J34" s="249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</row>
    <row r="35" spans="1:27" s="92" customFormat="1" ht="14.95" thickBot="1" x14ac:dyDescent="0.3">
      <c r="A35" s="93"/>
      <c r="B35" s="241"/>
      <c r="C35" s="119"/>
      <c r="D35" s="103"/>
      <c r="E35" s="103"/>
      <c r="F35" s="104"/>
      <c r="G35" s="104">
        <f t="shared" si="0"/>
        <v>0</v>
      </c>
      <c r="H35" s="120">
        <f t="shared" si="1"/>
        <v>0</v>
      </c>
      <c r="I35" s="249"/>
      <c r="J35" s="249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</row>
    <row r="36" spans="1:27" s="92" customFormat="1" ht="14.95" thickBot="1" x14ac:dyDescent="0.3">
      <c r="A36" s="93"/>
      <c r="B36" s="241"/>
      <c r="C36" s="119"/>
      <c r="D36" s="103"/>
      <c r="E36" s="103"/>
      <c r="F36" s="104"/>
      <c r="G36" s="104">
        <f t="shared" si="0"/>
        <v>0</v>
      </c>
      <c r="H36" s="120">
        <f t="shared" si="1"/>
        <v>0</v>
      </c>
      <c r="I36" s="249"/>
      <c r="J36" s="249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</row>
    <row r="37" spans="1:27" s="92" customFormat="1" ht="14.95" thickBot="1" x14ac:dyDescent="0.3">
      <c r="A37" s="93"/>
      <c r="B37" s="241"/>
      <c r="C37" s="119"/>
      <c r="D37" s="103"/>
      <c r="E37" s="103"/>
      <c r="F37" s="104"/>
      <c r="G37" s="104">
        <f t="shared" si="0"/>
        <v>0</v>
      </c>
      <c r="H37" s="120">
        <f t="shared" si="1"/>
        <v>0</v>
      </c>
      <c r="I37" s="249"/>
      <c r="J37" s="249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</row>
    <row r="38" spans="1:27" s="92" customFormat="1" ht="14.95" thickBot="1" x14ac:dyDescent="0.3">
      <c r="A38" s="93"/>
      <c r="B38" s="241"/>
      <c r="C38" s="119"/>
      <c r="D38" s="103"/>
      <c r="E38" s="103"/>
      <c r="F38" s="104"/>
      <c r="G38" s="104">
        <f t="shared" si="0"/>
        <v>0</v>
      </c>
      <c r="H38" s="120">
        <f t="shared" si="1"/>
        <v>0</v>
      </c>
      <c r="I38" s="249"/>
      <c r="J38" s="249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</row>
    <row r="39" spans="1:27" s="92" customFormat="1" ht="14.95" thickBot="1" x14ac:dyDescent="0.3">
      <c r="A39" s="93"/>
      <c r="B39" s="241"/>
      <c r="C39" s="119"/>
      <c r="D39" s="103"/>
      <c r="E39" s="103"/>
      <c r="F39" s="104"/>
      <c r="G39" s="104">
        <f t="shared" si="0"/>
        <v>0</v>
      </c>
      <c r="H39" s="120">
        <f t="shared" si="1"/>
        <v>0</v>
      </c>
      <c r="I39" s="249"/>
      <c r="J39" s="249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</row>
    <row r="40" spans="1:27" s="92" customFormat="1" ht="14.95" thickBot="1" x14ac:dyDescent="0.3">
      <c r="A40" s="93"/>
      <c r="B40" s="242"/>
      <c r="C40" s="122"/>
      <c r="D40" s="105"/>
      <c r="E40" s="105"/>
      <c r="F40" s="106"/>
      <c r="G40" s="106">
        <f t="shared" si="0"/>
        <v>0</v>
      </c>
      <c r="H40" s="123">
        <f t="shared" si="1"/>
        <v>0</v>
      </c>
      <c r="I40" s="250"/>
      <c r="J40" s="250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</row>
    <row r="41" spans="1:27" s="92" customFormat="1" ht="14.95" thickBot="1" x14ac:dyDescent="0.3">
      <c r="A41" s="93"/>
      <c r="B41" s="114"/>
      <c r="C41" s="124"/>
      <c r="D41" s="124"/>
      <c r="E41" s="124"/>
      <c r="F41" s="124"/>
      <c r="G41" s="124"/>
      <c r="H41" s="125"/>
      <c r="I41" s="124"/>
      <c r="J41" s="124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</row>
    <row r="42" spans="1:27" s="92" customFormat="1" ht="14.95" thickBot="1" x14ac:dyDescent="0.3">
      <c r="A42" s="93"/>
      <c r="B42" s="235" t="s">
        <v>100</v>
      </c>
      <c r="C42" s="119"/>
      <c r="D42" s="103"/>
      <c r="E42" s="103"/>
      <c r="F42" s="104"/>
      <c r="G42" s="104">
        <f t="shared" si="0"/>
        <v>0</v>
      </c>
      <c r="H42" s="120">
        <f t="shared" si="1"/>
        <v>0</v>
      </c>
      <c r="I42" s="238">
        <f>SUM(H42:H127)</f>
        <v>0</v>
      </c>
      <c r="J42" s="238">
        <f>I42*$C$8</f>
        <v>0</v>
      </c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</row>
    <row r="43" spans="1:27" s="92" customFormat="1" ht="14.95" thickBot="1" x14ac:dyDescent="0.3">
      <c r="A43" s="93"/>
      <c r="B43" s="241"/>
      <c r="C43" s="119"/>
      <c r="D43" s="103"/>
      <c r="E43" s="103"/>
      <c r="F43" s="104"/>
      <c r="G43" s="104">
        <f t="shared" si="0"/>
        <v>0</v>
      </c>
      <c r="H43" s="120">
        <f t="shared" si="1"/>
        <v>0</v>
      </c>
      <c r="I43" s="243"/>
      <c r="J43" s="24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</row>
    <row r="44" spans="1:27" s="92" customFormat="1" ht="14.95" thickBot="1" x14ac:dyDescent="0.3">
      <c r="A44" s="93"/>
      <c r="B44" s="241"/>
      <c r="C44" s="119"/>
      <c r="D44" s="103"/>
      <c r="E44" s="103"/>
      <c r="F44" s="104"/>
      <c r="G44" s="104">
        <f t="shared" si="0"/>
        <v>0</v>
      </c>
      <c r="H44" s="120">
        <f t="shared" si="1"/>
        <v>0</v>
      </c>
      <c r="I44" s="243"/>
      <c r="J44" s="24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</row>
    <row r="45" spans="1:27" s="92" customFormat="1" ht="14.95" thickBot="1" x14ac:dyDescent="0.3">
      <c r="A45" s="93"/>
      <c r="B45" s="241"/>
      <c r="C45" s="119"/>
      <c r="D45" s="103"/>
      <c r="E45" s="103"/>
      <c r="F45" s="104"/>
      <c r="G45" s="104">
        <f t="shared" si="0"/>
        <v>0</v>
      </c>
      <c r="H45" s="120">
        <f t="shared" si="1"/>
        <v>0</v>
      </c>
      <c r="I45" s="243"/>
      <c r="J45" s="24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</row>
    <row r="46" spans="1:27" s="92" customFormat="1" ht="14.95" thickBot="1" x14ac:dyDescent="0.3">
      <c r="A46" s="93"/>
      <c r="B46" s="241"/>
      <c r="C46" s="119"/>
      <c r="D46" s="103"/>
      <c r="E46" s="103"/>
      <c r="F46" s="104"/>
      <c r="G46" s="104">
        <f t="shared" si="0"/>
        <v>0</v>
      </c>
      <c r="H46" s="120">
        <f t="shared" si="1"/>
        <v>0</v>
      </c>
      <c r="I46" s="243"/>
      <c r="J46" s="24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</row>
    <row r="47" spans="1:27" s="92" customFormat="1" ht="14.95" thickBot="1" x14ac:dyDescent="0.3">
      <c r="A47" s="93"/>
      <c r="B47" s="241"/>
      <c r="C47" s="119"/>
      <c r="D47" s="103"/>
      <c r="E47" s="103"/>
      <c r="F47" s="104"/>
      <c r="G47" s="104">
        <f t="shared" si="0"/>
        <v>0</v>
      </c>
      <c r="H47" s="120">
        <f t="shared" si="1"/>
        <v>0</v>
      </c>
      <c r="I47" s="243"/>
      <c r="J47" s="24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</row>
    <row r="48" spans="1:27" s="92" customFormat="1" ht="14.95" thickBot="1" x14ac:dyDescent="0.3">
      <c r="A48" s="93"/>
      <c r="B48" s="241"/>
      <c r="C48" s="119"/>
      <c r="D48" s="103"/>
      <c r="E48" s="103"/>
      <c r="F48" s="104"/>
      <c r="G48" s="104">
        <f t="shared" si="0"/>
        <v>0</v>
      </c>
      <c r="H48" s="120">
        <f t="shared" si="1"/>
        <v>0</v>
      </c>
      <c r="I48" s="243"/>
      <c r="J48" s="24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</row>
    <row r="49" spans="1:27" s="92" customFormat="1" ht="14.95" thickBot="1" x14ac:dyDescent="0.3">
      <c r="A49" s="93"/>
      <c r="B49" s="241"/>
      <c r="C49" s="119"/>
      <c r="D49" s="103"/>
      <c r="E49" s="103"/>
      <c r="F49" s="104"/>
      <c r="G49" s="104">
        <f t="shared" si="0"/>
        <v>0</v>
      </c>
      <c r="H49" s="120">
        <f t="shared" si="1"/>
        <v>0</v>
      </c>
      <c r="I49" s="243"/>
      <c r="J49" s="24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</row>
    <row r="50" spans="1:27" s="92" customFormat="1" ht="14.95" thickBot="1" x14ac:dyDescent="0.3">
      <c r="A50" s="93"/>
      <c r="B50" s="241"/>
      <c r="C50" s="119"/>
      <c r="D50" s="103"/>
      <c r="E50" s="103"/>
      <c r="F50" s="104"/>
      <c r="G50" s="104">
        <f t="shared" si="0"/>
        <v>0</v>
      </c>
      <c r="H50" s="120">
        <f t="shared" si="1"/>
        <v>0</v>
      </c>
      <c r="I50" s="243"/>
      <c r="J50" s="24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</row>
    <row r="51" spans="1:27" s="92" customFormat="1" ht="14.95" thickBot="1" x14ac:dyDescent="0.3">
      <c r="A51" s="93"/>
      <c r="B51" s="241"/>
      <c r="C51" s="119"/>
      <c r="D51" s="103"/>
      <c r="E51" s="103"/>
      <c r="F51" s="104"/>
      <c r="G51" s="104">
        <f t="shared" si="0"/>
        <v>0</v>
      </c>
      <c r="H51" s="120">
        <f t="shared" si="1"/>
        <v>0</v>
      </c>
      <c r="I51" s="243"/>
      <c r="J51" s="24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</row>
    <row r="52" spans="1:27" s="92" customFormat="1" ht="14.95" thickBot="1" x14ac:dyDescent="0.3">
      <c r="A52" s="93"/>
      <c r="B52" s="241"/>
      <c r="C52" s="119"/>
      <c r="D52" s="103"/>
      <c r="E52" s="103"/>
      <c r="F52" s="104"/>
      <c r="G52" s="104">
        <f t="shared" si="0"/>
        <v>0</v>
      </c>
      <c r="H52" s="120">
        <f t="shared" si="1"/>
        <v>0</v>
      </c>
      <c r="I52" s="243"/>
      <c r="J52" s="24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</row>
    <row r="53" spans="1:27" s="92" customFormat="1" ht="14.95" thickBot="1" x14ac:dyDescent="0.3">
      <c r="A53" s="93"/>
      <c r="B53" s="241"/>
      <c r="C53" s="119"/>
      <c r="D53" s="103"/>
      <c r="E53" s="103"/>
      <c r="F53" s="104"/>
      <c r="G53" s="104">
        <f t="shared" si="0"/>
        <v>0</v>
      </c>
      <c r="H53" s="120">
        <f t="shared" si="1"/>
        <v>0</v>
      </c>
      <c r="I53" s="243"/>
      <c r="J53" s="24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</row>
    <row r="54" spans="1:27" s="92" customFormat="1" ht="14.95" thickBot="1" x14ac:dyDescent="0.3">
      <c r="A54" s="93"/>
      <c r="B54" s="241"/>
      <c r="C54" s="119"/>
      <c r="D54" s="103"/>
      <c r="E54" s="103"/>
      <c r="F54" s="104"/>
      <c r="G54" s="104">
        <f t="shared" si="0"/>
        <v>0</v>
      </c>
      <c r="H54" s="120">
        <f t="shared" si="1"/>
        <v>0</v>
      </c>
      <c r="I54" s="243"/>
      <c r="J54" s="24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</row>
    <row r="55" spans="1:27" s="92" customFormat="1" ht="14.95" thickBot="1" x14ac:dyDescent="0.3">
      <c r="A55" s="93"/>
      <c r="B55" s="241"/>
      <c r="C55" s="119"/>
      <c r="D55" s="103"/>
      <c r="E55" s="103"/>
      <c r="F55" s="104"/>
      <c r="G55" s="104">
        <f t="shared" si="0"/>
        <v>0</v>
      </c>
      <c r="H55" s="120">
        <f t="shared" si="1"/>
        <v>0</v>
      </c>
      <c r="I55" s="243"/>
      <c r="J55" s="24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</row>
    <row r="56" spans="1:27" s="92" customFormat="1" ht="14.95" thickBot="1" x14ac:dyDescent="0.3">
      <c r="A56" s="93"/>
      <c r="B56" s="241"/>
      <c r="C56" s="119"/>
      <c r="D56" s="103"/>
      <c r="E56" s="103"/>
      <c r="F56" s="104"/>
      <c r="G56" s="104">
        <f t="shared" si="0"/>
        <v>0</v>
      </c>
      <c r="H56" s="120">
        <f t="shared" si="1"/>
        <v>0</v>
      </c>
      <c r="I56" s="243"/>
      <c r="J56" s="24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</row>
    <row r="57" spans="1:27" s="92" customFormat="1" ht="14.95" thickBot="1" x14ac:dyDescent="0.3">
      <c r="A57" s="93"/>
      <c r="B57" s="241"/>
      <c r="C57" s="119"/>
      <c r="D57" s="103"/>
      <c r="E57" s="103"/>
      <c r="F57" s="104"/>
      <c r="G57" s="104">
        <f t="shared" si="0"/>
        <v>0</v>
      </c>
      <c r="H57" s="120">
        <f t="shared" si="1"/>
        <v>0</v>
      </c>
      <c r="I57" s="243"/>
      <c r="J57" s="24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</row>
    <row r="58" spans="1:27" s="92" customFormat="1" ht="14.95" thickBot="1" x14ac:dyDescent="0.3">
      <c r="A58" s="93"/>
      <c r="B58" s="241"/>
      <c r="C58" s="119"/>
      <c r="D58" s="103"/>
      <c r="E58" s="103"/>
      <c r="F58" s="104"/>
      <c r="G58" s="104">
        <f t="shared" si="0"/>
        <v>0</v>
      </c>
      <c r="H58" s="120">
        <f t="shared" si="1"/>
        <v>0</v>
      </c>
      <c r="I58" s="243"/>
      <c r="J58" s="24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</row>
    <row r="59" spans="1:27" s="92" customFormat="1" ht="14.95" thickBot="1" x14ac:dyDescent="0.3">
      <c r="A59" s="93"/>
      <c r="B59" s="241"/>
      <c r="C59" s="119"/>
      <c r="D59" s="103"/>
      <c r="E59" s="103"/>
      <c r="F59" s="104"/>
      <c r="G59" s="104">
        <f t="shared" si="0"/>
        <v>0</v>
      </c>
      <c r="H59" s="120">
        <f t="shared" si="1"/>
        <v>0</v>
      </c>
      <c r="I59" s="243"/>
      <c r="J59" s="24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</row>
    <row r="60" spans="1:27" s="92" customFormat="1" ht="14.95" thickBot="1" x14ac:dyDescent="0.3">
      <c r="A60" s="93"/>
      <c r="B60" s="241"/>
      <c r="C60" s="119"/>
      <c r="D60" s="103"/>
      <c r="E60" s="103"/>
      <c r="F60" s="104"/>
      <c r="G60" s="104">
        <f t="shared" si="0"/>
        <v>0</v>
      </c>
      <c r="H60" s="120">
        <f t="shared" si="1"/>
        <v>0</v>
      </c>
      <c r="I60" s="243"/>
      <c r="J60" s="24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</row>
    <row r="61" spans="1:27" s="92" customFormat="1" ht="14.95" thickBot="1" x14ac:dyDescent="0.3">
      <c r="A61" s="93"/>
      <c r="B61" s="241"/>
      <c r="C61" s="119"/>
      <c r="D61" s="103"/>
      <c r="E61" s="103"/>
      <c r="F61" s="104"/>
      <c r="G61" s="104">
        <f t="shared" si="0"/>
        <v>0</v>
      </c>
      <c r="H61" s="120">
        <f t="shared" si="1"/>
        <v>0</v>
      </c>
      <c r="I61" s="243"/>
      <c r="J61" s="24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</row>
    <row r="62" spans="1:27" s="92" customFormat="1" ht="14.95" thickBot="1" x14ac:dyDescent="0.3">
      <c r="A62" s="93"/>
      <c r="B62" s="241"/>
      <c r="C62" s="119"/>
      <c r="D62" s="103"/>
      <c r="E62" s="103"/>
      <c r="F62" s="104"/>
      <c r="G62" s="104">
        <f t="shared" si="0"/>
        <v>0</v>
      </c>
      <c r="H62" s="120">
        <f t="shared" si="1"/>
        <v>0</v>
      </c>
      <c r="I62" s="243"/>
      <c r="J62" s="24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</row>
    <row r="63" spans="1:27" s="92" customFormat="1" ht="14.95" thickBot="1" x14ac:dyDescent="0.3">
      <c r="A63" s="93"/>
      <c r="B63" s="241"/>
      <c r="C63" s="119"/>
      <c r="D63" s="103"/>
      <c r="E63" s="103"/>
      <c r="F63" s="104"/>
      <c r="G63" s="104">
        <f t="shared" si="0"/>
        <v>0</v>
      </c>
      <c r="H63" s="120">
        <f t="shared" si="1"/>
        <v>0</v>
      </c>
      <c r="I63" s="243"/>
      <c r="J63" s="24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</row>
    <row r="64" spans="1:27" s="92" customFormat="1" ht="14.95" thickBot="1" x14ac:dyDescent="0.3">
      <c r="A64" s="93"/>
      <c r="B64" s="241"/>
      <c r="C64" s="119"/>
      <c r="D64" s="103"/>
      <c r="E64" s="103"/>
      <c r="F64" s="104"/>
      <c r="G64" s="104">
        <f t="shared" si="0"/>
        <v>0</v>
      </c>
      <c r="H64" s="120">
        <f t="shared" si="1"/>
        <v>0</v>
      </c>
      <c r="I64" s="243"/>
      <c r="J64" s="24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</row>
    <row r="65" spans="1:27" s="92" customFormat="1" ht="14.95" thickBot="1" x14ac:dyDescent="0.3">
      <c r="A65" s="93"/>
      <c r="B65" s="241"/>
      <c r="C65" s="119"/>
      <c r="D65" s="103"/>
      <c r="E65" s="103"/>
      <c r="F65" s="104"/>
      <c r="G65" s="104">
        <f t="shared" si="0"/>
        <v>0</v>
      </c>
      <c r="H65" s="120">
        <f t="shared" si="1"/>
        <v>0</v>
      </c>
      <c r="I65" s="243"/>
      <c r="J65" s="24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</row>
    <row r="66" spans="1:27" s="92" customFormat="1" ht="14.95" thickBot="1" x14ac:dyDescent="0.3">
      <c r="A66" s="93"/>
      <c r="B66" s="241"/>
      <c r="C66" s="119"/>
      <c r="D66" s="103"/>
      <c r="E66" s="103"/>
      <c r="F66" s="104"/>
      <c r="G66" s="104">
        <f t="shared" si="0"/>
        <v>0</v>
      </c>
      <c r="H66" s="120">
        <f t="shared" si="1"/>
        <v>0</v>
      </c>
      <c r="I66" s="243"/>
      <c r="J66" s="24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</row>
    <row r="67" spans="1:27" s="92" customFormat="1" ht="14.95" thickBot="1" x14ac:dyDescent="0.3">
      <c r="A67" s="93"/>
      <c r="B67" s="241"/>
      <c r="C67" s="119"/>
      <c r="D67" s="103"/>
      <c r="E67" s="103"/>
      <c r="F67" s="104"/>
      <c r="G67" s="104">
        <f t="shared" si="0"/>
        <v>0</v>
      </c>
      <c r="H67" s="120">
        <f t="shared" si="1"/>
        <v>0</v>
      </c>
      <c r="I67" s="243"/>
      <c r="J67" s="24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</row>
    <row r="68" spans="1:27" s="92" customFormat="1" ht="14.95" thickBot="1" x14ac:dyDescent="0.3">
      <c r="A68" s="93"/>
      <c r="B68" s="241"/>
      <c r="C68" s="119"/>
      <c r="D68" s="103"/>
      <c r="E68" s="103"/>
      <c r="F68" s="104"/>
      <c r="G68" s="104">
        <f t="shared" si="0"/>
        <v>0</v>
      </c>
      <c r="H68" s="120">
        <f t="shared" si="1"/>
        <v>0</v>
      </c>
      <c r="I68" s="243"/>
      <c r="J68" s="24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</row>
    <row r="69" spans="1:27" s="92" customFormat="1" ht="14.95" thickBot="1" x14ac:dyDescent="0.3">
      <c r="A69" s="93"/>
      <c r="B69" s="241"/>
      <c r="C69" s="119"/>
      <c r="D69" s="103"/>
      <c r="E69" s="103"/>
      <c r="F69" s="104"/>
      <c r="G69" s="104">
        <f t="shared" si="0"/>
        <v>0</v>
      </c>
      <c r="H69" s="120">
        <f t="shared" si="1"/>
        <v>0</v>
      </c>
      <c r="I69" s="243"/>
      <c r="J69" s="24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</row>
    <row r="70" spans="1:27" s="92" customFormat="1" ht="14.95" thickBot="1" x14ac:dyDescent="0.3">
      <c r="A70" s="93"/>
      <c r="B70" s="241"/>
      <c r="C70" s="119"/>
      <c r="D70" s="103"/>
      <c r="E70" s="103"/>
      <c r="F70" s="104"/>
      <c r="G70" s="104">
        <f t="shared" si="0"/>
        <v>0</v>
      </c>
      <c r="H70" s="120">
        <f t="shared" si="1"/>
        <v>0</v>
      </c>
      <c r="I70" s="243"/>
      <c r="J70" s="24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</row>
    <row r="71" spans="1:27" s="92" customFormat="1" ht="14.95" thickBot="1" x14ac:dyDescent="0.3">
      <c r="A71" s="93"/>
      <c r="B71" s="241"/>
      <c r="C71" s="119"/>
      <c r="D71" s="103"/>
      <c r="E71" s="103"/>
      <c r="F71" s="104"/>
      <c r="G71" s="104">
        <f t="shared" si="0"/>
        <v>0</v>
      </c>
      <c r="H71" s="120">
        <f t="shared" si="1"/>
        <v>0</v>
      </c>
      <c r="I71" s="243"/>
      <c r="J71" s="24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</row>
    <row r="72" spans="1:27" s="92" customFormat="1" ht="14.95" thickBot="1" x14ac:dyDescent="0.3">
      <c r="A72" s="93"/>
      <c r="B72" s="241"/>
      <c r="C72" s="119"/>
      <c r="D72" s="103"/>
      <c r="E72" s="103"/>
      <c r="F72" s="104"/>
      <c r="G72" s="104">
        <f t="shared" si="0"/>
        <v>0</v>
      </c>
      <c r="H72" s="120">
        <f t="shared" si="1"/>
        <v>0</v>
      </c>
      <c r="I72" s="243"/>
      <c r="J72" s="24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</row>
    <row r="73" spans="1:27" s="92" customFormat="1" ht="14.95" thickBot="1" x14ac:dyDescent="0.3">
      <c r="A73" s="93"/>
      <c r="B73" s="241"/>
      <c r="C73" s="119"/>
      <c r="D73" s="103"/>
      <c r="E73" s="103"/>
      <c r="F73" s="104"/>
      <c r="G73" s="104">
        <f t="shared" si="0"/>
        <v>0</v>
      </c>
      <c r="H73" s="120">
        <f t="shared" si="1"/>
        <v>0</v>
      </c>
      <c r="I73" s="243"/>
      <c r="J73" s="24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</row>
    <row r="74" spans="1:27" s="92" customFormat="1" ht="14.95" thickBot="1" x14ac:dyDescent="0.3">
      <c r="A74" s="93"/>
      <c r="B74" s="241"/>
      <c r="C74" s="119"/>
      <c r="D74" s="103"/>
      <c r="E74" s="103"/>
      <c r="F74" s="104"/>
      <c r="G74" s="104">
        <f t="shared" si="0"/>
        <v>0</v>
      </c>
      <c r="H74" s="120">
        <f t="shared" si="1"/>
        <v>0</v>
      </c>
      <c r="I74" s="243"/>
      <c r="J74" s="24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</row>
    <row r="75" spans="1:27" s="92" customFormat="1" ht="14.95" thickBot="1" x14ac:dyDescent="0.3">
      <c r="A75" s="93"/>
      <c r="B75" s="241"/>
      <c r="C75" s="119"/>
      <c r="D75" s="103"/>
      <c r="E75" s="103"/>
      <c r="F75" s="104"/>
      <c r="G75" s="104">
        <f t="shared" si="0"/>
        <v>0</v>
      </c>
      <c r="H75" s="120">
        <f t="shared" si="1"/>
        <v>0</v>
      </c>
      <c r="I75" s="243"/>
      <c r="J75" s="24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</row>
    <row r="76" spans="1:27" s="92" customFormat="1" ht="14.95" thickBot="1" x14ac:dyDescent="0.3">
      <c r="A76" s="93"/>
      <c r="B76" s="241"/>
      <c r="C76" s="119"/>
      <c r="D76" s="103"/>
      <c r="E76" s="103"/>
      <c r="F76" s="104"/>
      <c r="G76" s="104">
        <f t="shared" si="0"/>
        <v>0</v>
      </c>
      <c r="H76" s="120">
        <f t="shared" si="1"/>
        <v>0</v>
      </c>
      <c r="I76" s="243"/>
      <c r="J76" s="24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</row>
    <row r="77" spans="1:27" s="92" customFormat="1" ht="14.95" thickBot="1" x14ac:dyDescent="0.3">
      <c r="A77" s="93"/>
      <c r="B77" s="241"/>
      <c r="C77" s="119"/>
      <c r="D77" s="103"/>
      <c r="E77" s="103"/>
      <c r="F77" s="104"/>
      <c r="G77" s="104">
        <f t="shared" si="0"/>
        <v>0</v>
      </c>
      <c r="H77" s="120">
        <f t="shared" si="1"/>
        <v>0</v>
      </c>
      <c r="I77" s="243"/>
      <c r="J77" s="24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</row>
    <row r="78" spans="1:27" s="92" customFormat="1" ht="14.95" thickBot="1" x14ac:dyDescent="0.3">
      <c r="A78" s="93"/>
      <c r="B78" s="241"/>
      <c r="C78" s="119"/>
      <c r="D78" s="103"/>
      <c r="E78" s="103"/>
      <c r="F78" s="104"/>
      <c r="G78" s="104">
        <f t="shared" si="0"/>
        <v>0</v>
      </c>
      <c r="H78" s="120">
        <f t="shared" si="1"/>
        <v>0</v>
      </c>
      <c r="I78" s="243"/>
      <c r="J78" s="24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93"/>
      <c r="AA78" s="93"/>
    </row>
    <row r="79" spans="1:27" s="92" customFormat="1" ht="14.95" thickBot="1" x14ac:dyDescent="0.3">
      <c r="A79" s="93"/>
      <c r="B79" s="241"/>
      <c r="C79" s="119"/>
      <c r="D79" s="103"/>
      <c r="E79" s="103"/>
      <c r="F79" s="104"/>
      <c r="G79" s="104">
        <f t="shared" si="0"/>
        <v>0</v>
      </c>
      <c r="H79" s="120">
        <f t="shared" si="1"/>
        <v>0</v>
      </c>
      <c r="I79" s="243"/>
      <c r="J79" s="24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</row>
    <row r="80" spans="1:27" s="92" customFormat="1" ht="14.95" thickBot="1" x14ac:dyDescent="0.3">
      <c r="A80" s="93"/>
      <c r="B80" s="241"/>
      <c r="C80" s="119"/>
      <c r="D80" s="103"/>
      <c r="E80" s="103"/>
      <c r="F80" s="104"/>
      <c r="G80" s="104">
        <f t="shared" si="0"/>
        <v>0</v>
      </c>
      <c r="H80" s="120">
        <f t="shared" si="1"/>
        <v>0</v>
      </c>
      <c r="I80" s="243"/>
      <c r="J80" s="24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</row>
    <row r="81" spans="1:27" s="92" customFormat="1" ht="14.95" thickBot="1" x14ac:dyDescent="0.3">
      <c r="A81" s="93"/>
      <c r="B81" s="241"/>
      <c r="C81" s="119"/>
      <c r="D81" s="103"/>
      <c r="E81" s="103"/>
      <c r="F81" s="104"/>
      <c r="G81" s="104">
        <f t="shared" si="0"/>
        <v>0</v>
      </c>
      <c r="H81" s="120">
        <f t="shared" si="1"/>
        <v>0</v>
      </c>
      <c r="I81" s="243"/>
      <c r="J81" s="24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</row>
    <row r="82" spans="1:27" s="92" customFormat="1" ht="14.95" thickBot="1" x14ac:dyDescent="0.3">
      <c r="A82" s="93"/>
      <c r="B82" s="241"/>
      <c r="C82" s="119"/>
      <c r="D82" s="103"/>
      <c r="E82" s="103"/>
      <c r="F82" s="104"/>
      <c r="G82" s="104">
        <f t="shared" si="0"/>
        <v>0</v>
      </c>
      <c r="H82" s="120">
        <f t="shared" si="1"/>
        <v>0</v>
      </c>
      <c r="I82" s="243"/>
      <c r="J82" s="24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</row>
    <row r="83" spans="1:27" s="92" customFormat="1" ht="14.95" thickBot="1" x14ac:dyDescent="0.3">
      <c r="A83" s="93"/>
      <c r="B83" s="241"/>
      <c r="C83" s="119"/>
      <c r="D83" s="103"/>
      <c r="E83" s="103"/>
      <c r="F83" s="104"/>
      <c r="G83" s="104">
        <f t="shared" ref="G83:G181" si="2">E83*F83</f>
        <v>0</v>
      </c>
      <c r="H83" s="120">
        <f t="shared" ref="H83:H146" si="3">G83/$C$8</f>
        <v>0</v>
      </c>
      <c r="I83" s="243"/>
      <c r="J83" s="24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</row>
    <row r="84" spans="1:27" s="92" customFormat="1" ht="14.95" thickBot="1" x14ac:dyDescent="0.3">
      <c r="A84" s="93"/>
      <c r="B84" s="241"/>
      <c r="C84" s="119"/>
      <c r="D84" s="103"/>
      <c r="E84" s="103"/>
      <c r="F84" s="104"/>
      <c r="G84" s="104">
        <f t="shared" si="2"/>
        <v>0</v>
      </c>
      <c r="H84" s="120">
        <f t="shared" si="3"/>
        <v>0</v>
      </c>
      <c r="I84" s="243"/>
      <c r="J84" s="24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</row>
    <row r="85" spans="1:27" s="92" customFormat="1" ht="14.95" thickBot="1" x14ac:dyDescent="0.3">
      <c r="A85" s="93"/>
      <c r="B85" s="241"/>
      <c r="C85" s="119"/>
      <c r="D85" s="103"/>
      <c r="E85" s="103"/>
      <c r="F85" s="104"/>
      <c r="G85" s="104">
        <f t="shared" si="2"/>
        <v>0</v>
      </c>
      <c r="H85" s="120">
        <f t="shared" si="3"/>
        <v>0</v>
      </c>
      <c r="I85" s="243"/>
      <c r="J85" s="24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</row>
    <row r="86" spans="1:27" s="92" customFormat="1" ht="14.95" thickBot="1" x14ac:dyDescent="0.3">
      <c r="A86" s="93"/>
      <c r="B86" s="241"/>
      <c r="C86" s="119"/>
      <c r="D86" s="103"/>
      <c r="E86" s="103"/>
      <c r="F86" s="104"/>
      <c r="G86" s="104">
        <f t="shared" si="2"/>
        <v>0</v>
      </c>
      <c r="H86" s="120">
        <f t="shared" si="3"/>
        <v>0</v>
      </c>
      <c r="I86" s="243"/>
      <c r="J86" s="24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</row>
    <row r="87" spans="1:27" s="92" customFormat="1" ht="14.95" thickBot="1" x14ac:dyDescent="0.3">
      <c r="A87" s="93"/>
      <c r="B87" s="241"/>
      <c r="C87" s="119"/>
      <c r="D87" s="103"/>
      <c r="E87" s="103"/>
      <c r="F87" s="104"/>
      <c r="G87" s="104">
        <f t="shared" si="2"/>
        <v>0</v>
      </c>
      <c r="H87" s="120">
        <f t="shared" si="3"/>
        <v>0</v>
      </c>
      <c r="I87" s="243"/>
      <c r="J87" s="24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</row>
    <row r="88" spans="1:27" s="92" customFormat="1" ht="14.95" thickBot="1" x14ac:dyDescent="0.3">
      <c r="A88" s="93"/>
      <c r="B88" s="241"/>
      <c r="C88" s="119"/>
      <c r="D88" s="103"/>
      <c r="E88" s="103"/>
      <c r="F88" s="104"/>
      <c r="G88" s="104">
        <f t="shared" si="2"/>
        <v>0</v>
      </c>
      <c r="H88" s="120">
        <f t="shared" si="3"/>
        <v>0</v>
      </c>
      <c r="I88" s="243"/>
      <c r="J88" s="24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</row>
    <row r="89" spans="1:27" s="92" customFormat="1" ht="14.95" thickBot="1" x14ac:dyDescent="0.3">
      <c r="A89" s="93"/>
      <c r="B89" s="241"/>
      <c r="C89" s="119"/>
      <c r="D89" s="103"/>
      <c r="E89" s="103"/>
      <c r="F89" s="104"/>
      <c r="G89" s="104">
        <f t="shared" si="2"/>
        <v>0</v>
      </c>
      <c r="H89" s="120">
        <f t="shared" si="3"/>
        <v>0</v>
      </c>
      <c r="I89" s="243"/>
      <c r="J89" s="24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3"/>
      <c r="X89" s="93"/>
      <c r="Y89" s="93"/>
      <c r="Z89" s="93"/>
      <c r="AA89" s="93"/>
    </row>
    <row r="90" spans="1:27" s="92" customFormat="1" ht="14.95" thickBot="1" x14ac:dyDescent="0.3">
      <c r="A90" s="93"/>
      <c r="B90" s="241"/>
      <c r="C90" s="119"/>
      <c r="D90" s="103"/>
      <c r="E90" s="103"/>
      <c r="F90" s="104"/>
      <c r="G90" s="104">
        <f t="shared" si="2"/>
        <v>0</v>
      </c>
      <c r="H90" s="120">
        <f t="shared" si="3"/>
        <v>0</v>
      </c>
      <c r="I90" s="243"/>
      <c r="J90" s="24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</row>
    <row r="91" spans="1:27" s="92" customFormat="1" ht="14.95" thickBot="1" x14ac:dyDescent="0.3">
      <c r="A91" s="93"/>
      <c r="B91" s="241"/>
      <c r="C91" s="119"/>
      <c r="D91" s="103"/>
      <c r="E91" s="103"/>
      <c r="F91" s="104"/>
      <c r="G91" s="104">
        <f t="shared" si="2"/>
        <v>0</v>
      </c>
      <c r="H91" s="120">
        <f t="shared" si="3"/>
        <v>0</v>
      </c>
      <c r="I91" s="243"/>
      <c r="J91" s="24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</row>
    <row r="92" spans="1:27" s="92" customFormat="1" ht="14.95" thickBot="1" x14ac:dyDescent="0.3">
      <c r="A92" s="93"/>
      <c r="B92" s="241"/>
      <c r="C92" s="119"/>
      <c r="D92" s="103"/>
      <c r="E92" s="103"/>
      <c r="F92" s="104"/>
      <c r="G92" s="104">
        <f t="shared" si="2"/>
        <v>0</v>
      </c>
      <c r="H92" s="120">
        <f t="shared" si="3"/>
        <v>0</v>
      </c>
      <c r="I92" s="243"/>
      <c r="J92" s="24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</row>
    <row r="93" spans="1:27" s="92" customFormat="1" ht="14.95" thickBot="1" x14ac:dyDescent="0.3">
      <c r="A93" s="93"/>
      <c r="B93" s="241"/>
      <c r="C93" s="119"/>
      <c r="D93" s="103"/>
      <c r="E93" s="103"/>
      <c r="F93" s="104"/>
      <c r="G93" s="104">
        <f t="shared" si="2"/>
        <v>0</v>
      </c>
      <c r="H93" s="120">
        <f t="shared" si="3"/>
        <v>0</v>
      </c>
      <c r="I93" s="243"/>
      <c r="J93" s="243"/>
      <c r="L93" s="93"/>
      <c r="M93" s="93"/>
      <c r="N93" s="93"/>
      <c r="O93" s="93"/>
      <c r="P93" s="9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</row>
    <row r="94" spans="1:27" s="92" customFormat="1" ht="14.95" thickBot="1" x14ac:dyDescent="0.3">
      <c r="A94" s="93"/>
      <c r="B94" s="241"/>
      <c r="C94" s="119"/>
      <c r="D94" s="103"/>
      <c r="E94" s="103"/>
      <c r="F94" s="104"/>
      <c r="G94" s="104">
        <f t="shared" si="2"/>
        <v>0</v>
      </c>
      <c r="H94" s="120">
        <f t="shared" si="3"/>
        <v>0</v>
      </c>
      <c r="I94" s="243"/>
      <c r="J94" s="24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</row>
    <row r="95" spans="1:27" s="92" customFormat="1" ht="14.95" thickBot="1" x14ac:dyDescent="0.3">
      <c r="A95" s="93"/>
      <c r="B95" s="241"/>
      <c r="C95" s="119"/>
      <c r="D95" s="103"/>
      <c r="E95" s="103"/>
      <c r="F95" s="104"/>
      <c r="G95" s="104">
        <f t="shared" si="2"/>
        <v>0</v>
      </c>
      <c r="H95" s="120">
        <f t="shared" si="3"/>
        <v>0</v>
      </c>
      <c r="I95" s="243"/>
      <c r="J95" s="243"/>
      <c r="L95" s="93"/>
      <c r="M95" s="93"/>
      <c r="N95" s="93"/>
      <c r="O95" s="93"/>
      <c r="P95" s="93"/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</row>
    <row r="96" spans="1:27" s="92" customFormat="1" ht="14.95" thickBot="1" x14ac:dyDescent="0.3">
      <c r="A96" s="93"/>
      <c r="B96" s="241"/>
      <c r="C96" s="119"/>
      <c r="D96" s="103"/>
      <c r="E96" s="103"/>
      <c r="F96" s="104"/>
      <c r="G96" s="104">
        <f t="shared" si="2"/>
        <v>0</v>
      </c>
      <c r="H96" s="120">
        <f t="shared" si="3"/>
        <v>0</v>
      </c>
      <c r="I96" s="243"/>
      <c r="J96" s="243"/>
      <c r="L96" s="93"/>
      <c r="M96" s="93"/>
      <c r="N96" s="93"/>
      <c r="O96" s="93"/>
      <c r="P96" s="9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</row>
    <row r="97" spans="1:27" s="92" customFormat="1" ht="14.95" thickBot="1" x14ac:dyDescent="0.3">
      <c r="A97" s="93"/>
      <c r="B97" s="241"/>
      <c r="C97" s="119"/>
      <c r="D97" s="103"/>
      <c r="E97" s="103"/>
      <c r="F97" s="104"/>
      <c r="G97" s="104">
        <f t="shared" si="2"/>
        <v>0</v>
      </c>
      <c r="H97" s="120">
        <f t="shared" si="3"/>
        <v>0</v>
      </c>
      <c r="I97" s="243"/>
      <c r="J97" s="243"/>
      <c r="L97" s="93"/>
      <c r="M97" s="93"/>
      <c r="N97" s="93"/>
      <c r="O97" s="93"/>
      <c r="P97" s="9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</row>
    <row r="98" spans="1:27" s="92" customFormat="1" ht="14.95" thickBot="1" x14ac:dyDescent="0.3">
      <c r="A98" s="93"/>
      <c r="B98" s="241"/>
      <c r="C98" s="119"/>
      <c r="D98" s="103"/>
      <c r="E98" s="103"/>
      <c r="F98" s="104"/>
      <c r="G98" s="104">
        <f t="shared" si="2"/>
        <v>0</v>
      </c>
      <c r="H98" s="120">
        <f t="shared" si="3"/>
        <v>0</v>
      </c>
      <c r="I98" s="243"/>
      <c r="J98" s="243"/>
      <c r="L98" s="93"/>
      <c r="M98" s="93"/>
      <c r="N98" s="93"/>
      <c r="O98" s="93"/>
      <c r="P98" s="93"/>
      <c r="Q98" s="93"/>
      <c r="R98" s="93"/>
      <c r="S98" s="93"/>
      <c r="T98" s="93"/>
      <c r="U98" s="93"/>
      <c r="V98" s="93"/>
      <c r="W98" s="93"/>
      <c r="X98" s="93"/>
      <c r="Y98" s="93"/>
      <c r="Z98" s="93"/>
      <c r="AA98" s="93"/>
    </row>
    <row r="99" spans="1:27" s="92" customFormat="1" ht="14.95" thickBot="1" x14ac:dyDescent="0.3">
      <c r="A99" s="93"/>
      <c r="B99" s="241"/>
      <c r="C99" s="119"/>
      <c r="D99" s="103"/>
      <c r="E99" s="103"/>
      <c r="F99" s="104"/>
      <c r="G99" s="104">
        <f t="shared" si="2"/>
        <v>0</v>
      </c>
      <c r="H99" s="120">
        <f t="shared" si="3"/>
        <v>0</v>
      </c>
      <c r="I99" s="243"/>
      <c r="J99" s="243"/>
      <c r="L99" s="93"/>
      <c r="M99" s="93"/>
      <c r="N99" s="93"/>
      <c r="O99" s="93"/>
      <c r="P99" s="93"/>
      <c r="Q99" s="93"/>
      <c r="R99" s="93"/>
      <c r="S99" s="93"/>
      <c r="T99" s="93"/>
      <c r="U99" s="93"/>
      <c r="V99" s="93"/>
      <c r="W99" s="93"/>
      <c r="X99" s="93"/>
      <c r="Y99" s="93"/>
      <c r="Z99" s="93"/>
      <c r="AA99" s="93"/>
    </row>
    <row r="100" spans="1:27" s="92" customFormat="1" ht="14.95" thickBot="1" x14ac:dyDescent="0.3">
      <c r="A100" s="93"/>
      <c r="B100" s="241"/>
      <c r="C100" s="119"/>
      <c r="D100" s="103"/>
      <c r="E100" s="103"/>
      <c r="F100" s="104"/>
      <c r="G100" s="104">
        <f t="shared" si="2"/>
        <v>0</v>
      </c>
      <c r="H100" s="120">
        <f t="shared" si="3"/>
        <v>0</v>
      </c>
      <c r="I100" s="243"/>
      <c r="J100" s="243"/>
      <c r="L100" s="93"/>
      <c r="M100" s="93"/>
      <c r="N100" s="93"/>
      <c r="O100" s="93"/>
      <c r="P100" s="9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</row>
    <row r="101" spans="1:27" s="92" customFormat="1" ht="14.95" thickBot="1" x14ac:dyDescent="0.3">
      <c r="A101" s="93"/>
      <c r="B101" s="241"/>
      <c r="C101" s="119"/>
      <c r="D101" s="103"/>
      <c r="E101" s="103"/>
      <c r="F101" s="104"/>
      <c r="G101" s="104">
        <f t="shared" si="2"/>
        <v>0</v>
      </c>
      <c r="H101" s="120">
        <f t="shared" si="3"/>
        <v>0</v>
      </c>
      <c r="I101" s="243"/>
      <c r="J101" s="243"/>
      <c r="L101" s="93"/>
      <c r="M101" s="93"/>
      <c r="N101" s="93"/>
      <c r="O101" s="93"/>
      <c r="P101" s="93"/>
      <c r="Q101" s="93"/>
      <c r="R101" s="93"/>
      <c r="S101" s="93"/>
      <c r="T101" s="93"/>
      <c r="U101" s="93"/>
      <c r="V101" s="93"/>
      <c r="W101" s="93"/>
      <c r="X101" s="93"/>
      <c r="Y101" s="93"/>
      <c r="Z101" s="93"/>
      <c r="AA101" s="93"/>
    </row>
    <row r="102" spans="1:27" s="92" customFormat="1" ht="14.95" thickBot="1" x14ac:dyDescent="0.3">
      <c r="A102" s="93"/>
      <c r="B102" s="241"/>
      <c r="C102" s="119"/>
      <c r="D102" s="103"/>
      <c r="E102" s="103"/>
      <c r="F102" s="104"/>
      <c r="G102" s="104">
        <f t="shared" si="2"/>
        <v>0</v>
      </c>
      <c r="H102" s="120">
        <f t="shared" si="3"/>
        <v>0</v>
      </c>
      <c r="I102" s="243"/>
      <c r="J102" s="243"/>
      <c r="L102" s="93"/>
      <c r="M102" s="93"/>
      <c r="N102" s="93"/>
      <c r="O102" s="93"/>
      <c r="P102" s="93"/>
      <c r="Q102" s="93"/>
      <c r="R102" s="93"/>
      <c r="S102" s="93"/>
      <c r="T102" s="93"/>
      <c r="U102" s="93"/>
      <c r="V102" s="93"/>
      <c r="W102" s="93"/>
      <c r="X102" s="93"/>
      <c r="Y102" s="93"/>
      <c r="Z102" s="93"/>
      <c r="AA102" s="93"/>
    </row>
    <row r="103" spans="1:27" s="92" customFormat="1" ht="14.95" thickBot="1" x14ac:dyDescent="0.3">
      <c r="A103" s="93"/>
      <c r="B103" s="241"/>
      <c r="C103" s="119"/>
      <c r="D103" s="103"/>
      <c r="E103" s="103"/>
      <c r="F103" s="104"/>
      <c r="G103" s="104">
        <f t="shared" si="2"/>
        <v>0</v>
      </c>
      <c r="H103" s="120">
        <f t="shared" si="3"/>
        <v>0</v>
      </c>
      <c r="I103" s="243"/>
      <c r="J103" s="243"/>
      <c r="L103" s="93"/>
      <c r="M103" s="93"/>
      <c r="N103" s="93"/>
      <c r="O103" s="93"/>
      <c r="P103" s="93"/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</row>
    <row r="104" spans="1:27" s="92" customFormat="1" ht="14.95" thickBot="1" x14ac:dyDescent="0.3">
      <c r="A104" s="93"/>
      <c r="B104" s="241"/>
      <c r="C104" s="119"/>
      <c r="D104" s="103"/>
      <c r="E104" s="103"/>
      <c r="F104" s="104"/>
      <c r="G104" s="104">
        <f t="shared" si="2"/>
        <v>0</v>
      </c>
      <c r="H104" s="120">
        <f t="shared" si="3"/>
        <v>0</v>
      </c>
      <c r="I104" s="243"/>
      <c r="J104" s="243"/>
      <c r="L104" s="93"/>
      <c r="M104" s="93"/>
      <c r="N104" s="93"/>
      <c r="O104" s="93"/>
      <c r="P104" s="93"/>
      <c r="Q104" s="93"/>
      <c r="R104" s="93"/>
      <c r="S104" s="93"/>
      <c r="T104" s="93"/>
      <c r="U104" s="93"/>
      <c r="V104" s="93"/>
      <c r="W104" s="93"/>
      <c r="X104" s="93"/>
      <c r="Y104" s="93"/>
      <c r="Z104" s="93"/>
      <c r="AA104" s="93"/>
    </row>
    <row r="105" spans="1:27" s="92" customFormat="1" ht="14.95" thickBot="1" x14ac:dyDescent="0.3">
      <c r="A105" s="93"/>
      <c r="B105" s="241"/>
      <c r="C105" s="119"/>
      <c r="D105" s="103"/>
      <c r="E105" s="103"/>
      <c r="F105" s="104"/>
      <c r="G105" s="104">
        <f t="shared" si="2"/>
        <v>0</v>
      </c>
      <c r="H105" s="120">
        <f t="shared" si="3"/>
        <v>0</v>
      </c>
      <c r="I105" s="243"/>
      <c r="J105" s="243"/>
      <c r="L105" s="93"/>
      <c r="M105" s="93"/>
      <c r="N105" s="93"/>
      <c r="O105" s="93"/>
      <c r="P105" s="93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93"/>
    </row>
    <row r="106" spans="1:27" s="92" customFormat="1" ht="14.95" thickBot="1" x14ac:dyDescent="0.3">
      <c r="A106" s="93"/>
      <c r="B106" s="241"/>
      <c r="C106" s="119"/>
      <c r="D106" s="103"/>
      <c r="E106" s="103"/>
      <c r="F106" s="104"/>
      <c r="G106" s="104">
        <f t="shared" si="2"/>
        <v>0</v>
      </c>
      <c r="H106" s="120">
        <f t="shared" si="3"/>
        <v>0</v>
      </c>
      <c r="I106" s="243"/>
      <c r="J106" s="243"/>
      <c r="L106" s="93"/>
      <c r="M106" s="93"/>
      <c r="N106" s="93"/>
      <c r="O106" s="93"/>
      <c r="P106" s="9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</row>
    <row r="107" spans="1:27" s="92" customFormat="1" ht="14.95" thickBot="1" x14ac:dyDescent="0.3">
      <c r="A107" s="93"/>
      <c r="B107" s="241"/>
      <c r="C107" s="119"/>
      <c r="D107" s="103"/>
      <c r="E107" s="103"/>
      <c r="F107" s="104"/>
      <c r="G107" s="104">
        <f t="shared" si="2"/>
        <v>0</v>
      </c>
      <c r="H107" s="120">
        <f t="shared" si="3"/>
        <v>0</v>
      </c>
      <c r="I107" s="243"/>
      <c r="J107" s="24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</row>
    <row r="108" spans="1:27" s="92" customFormat="1" ht="14.95" thickBot="1" x14ac:dyDescent="0.3">
      <c r="A108" s="93"/>
      <c r="B108" s="241"/>
      <c r="C108" s="119"/>
      <c r="D108" s="103"/>
      <c r="E108" s="103"/>
      <c r="F108" s="104"/>
      <c r="G108" s="104">
        <f t="shared" si="2"/>
        <v>0</v>
      </c>
      <c r="H108" s="120">
        <f t="shared" si="3"/>
        <v>0</v>
      </c>
      <c r="I108" s="243"/>
      <c r="J108" s="243"/>
      <c r="L108" s="93"/>
      <c r="M108" s="93"/>
      <c r="N108" s="93"/>
      <c r="O108" s="93"/>
      <c r="P108" s="9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</row>
    <row r="109" spans="1:27" s="92" customFormat="1" ht="14.95" thickBot="1" x14ac:dyDescent="0.3">
      <c r="A109" s="93"/>
      <c r="B109" s="241"/>
      <c r="C109" s="119"/>
      <c r="D109" s="103"/>
      <c r="E109" s="103"/>
      <c r="F109" s="104"/>
      <c r="G109" s="104">
        <f t="shared" si="2"/>
        <v>0</v>
      </c>
      <c r="H109" s="120">
        <f t="shared" si="3"/>
        <v>0</v>
      </c>
      <c r="I109" s="243"/>
      <c r="J109" s="243"/>
      <c r="L109" s="93"/>
      <c r="M109" s="93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</row>
    <row r="110" spans="1:27" s="92" customFormat="1" ht="14.95" thickBot="1" x14ac:dyDescent="0.3">
      <c r="A110" s="93"/>
      <c r="B110" s="241"/>
      <c r="C110" s="119"/>
      <c r="D110" s="103"/>
      <c r="E110" s="103"/>
      <c r="F110" s="104"/>
      <c r="G110" s="104">
        <f t="shared" si="2"/>
        <v>0</v>
      </c>
      <c r="H110" s="120">
        <f t="shared" si="3"/>
        <v>0</v>
      </c>
      <c r="I110" s="243"/>
      <c r="J110" s="243"/>
      <c r="L110" s="93"/>
      <c r="M110" s="93"/>
      <c r="N110" s="93"/>
      <c r="O110" s="93"/>
      <c r="P110" s="93"/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93"/>
    </row>
    <row r="111" spans="1:27" s="92" customFormat="1" ht="14.95" thickBot="1" x14ac:dyDescent="0.3">
      <c r="A111" s="93"/>
      <c r="B111" s="241"/>
      <c r="C111" s="119"/>
      <c r="D111" s="103"/>
      <c r="E111" s="103"/>
      <c r="F111" s="104"/>
      <c r="G111" s="104">
        <f t="shared" si="2"/>
        <v>0</v>
      </c>
      <c r="H111" s="120">
        <f t="shared" si="3"/>
        <v>0</v>
      </c>
      <c r="I111" s="243"/>
      <c r="J111" s="243"/>
      <c r="L111" s="93"/>
      <c r="M111" s="93"/>
      <c r="N111" s="93"/>
      <c r="O111" s="93"/>
      <c r="P111" s="9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</row>
    <row r="112" spans="1:27" s="92" customFormat="1" ht="14.95" thickBot="1" x14ac:dyDescent="0.3">
      <c r="A112" s="93"/>
      <c r="B112" s="241"/>
      <c r="C112" s="119"/>
      <c r="D112" s="103"/>
      <c r="E112" s="103"/>
      <c r="F112" s="104"/>
      <c r="G112" s="104">
        <f t="shared" si="2"/>
        <v>0</v>
      </c>
      <c r="H112" s="120">
        <f t="shared" si="3"/>
        <v>0</v>
      </c>
      <c r="I112" s="243"/>
      <c r="J112" s="243"/>
      <c r="L112" s="93"/>
      <c r="M112" s="93"/>
      <c r="N112" s="93"/>
      <c r="O112" s="93"/>
      <c r="P112" s="9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</row>
    <row r="113" spans="1:27" s="92" customFormat="1" ht="14.95" thickBot="1" x14ac:dyDescent="0.3">
      <c r="A113" s="93"/>
      <c r="B113" s="241"/>
      <c r="C113" s="119"/>
      <c r="D113" s="103"/>
      <c r="E113" s="103"/>
      <c r="F113" s="104"/>
      <c r="G113" s="104">
        <f t="shared" si="2"/>
        <v>0</v>
      </c>
      <c r="H113" s="120">
        <f t="shared" si="3"/>
        <v>0</v>
      </c>
      <c r="I113" s="243"/>
      <c r="J113" s="243"/>
      <c r="L113" s="93"/>
      <c r="M113" s="93"/>
      <c r="N113" s="93"/>
      <c r="O113" s="93"/>
      <c r="P113" s="9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</row>
    <row r="114" spans="1:27" s="92" customFormat="1" ht="14.95" thickBot="1" x14ac:dyDescent="0.3">
      <c r="A114" s="93"/>
      <c r="B114" s="241"/>
      <c r="C114" s="119"/>
      <c r="D114" s="103"/>
      <c r="E114" s="103"/>
      <c r="F114" s="104"/>
      <c r="G114" s="104">
        <f t="shared" si="2"/>
        <v>0</v>
      </c>
      <c r="H114" s="120">
        <f t="shared" si="3"/>
        <v>0</v>
      </c>
      <c r="I114" s="243"/>
      <c r="J114" s="243"/>
      <c r="L114" s="93"/>
      <c r="M114" s="93"/>
      <c r="N114" s="93"/>
      <c r="O114" s="93"/>
      <c r="P114" s="9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</row>
    <row r="115" spans="1:27" s="92" customFormat="1" ht="14.95" thickBot="1" x14ac:dyDescent="0.3">
      <c r="A115" s="93"/>
      <c r="B115" s="241"/>
      <c r="C115" s="119"/>
      <c r="D115" s="103"/>
      <c r="E115" s="103"/>
      <c r="F115" s="104"/>
      <c r="G115" s="104">
        <f t="shared" si="2"/>
        <v>0</v>
      </c>
      <c r="H115" s="120">
        <f t="shared" si="3"/>
        <v>0</v>
      </c>
      <c r="I115" s="243"/>
      <c r="J115" s="243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</row>
    <row r="116" spans="1:27" s="92" customFormat="1" ht="14.95" thickBot="1" x14ac:dyDescent="0.3">
      <c r="A116" s="93"/>
      <c r="B116" s="241"/>
      <c r="C116" s="119"/>
      <c r="D116" s="103"/>
      <c r="E116" s="103"/>
      <c r="F116" s="104"/>
      <c r="G116" s="104">
        <f t="shared" si="2"/>
        <v>0</v>
      </c>
      <c r="H116" s="120">
        <f t="shared" si="3"/>
        <v>0</v>
      </c>
      <c r="I116" s="243"/>
      <c r="J116" s="243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</row>
    <row r="117" spans="1:27" s="92" customFormat="1" ht="14.95" thickBot="1" x14ac:dyDescent="0.3">
      <c r="A117" s="93"/>
      <c r="B117" s="241"/>
      <c r="C117" s="119"/>
      <c r="D117" s="103"/>
      <c r="E117" s="103"/>
      <c r="F117" s="104"/>
      <c r="G117" s="104">
        <f t="shared" si="2"/>
        <v>0</v>
      </c>
      <c r="H117" s="120">
        <f t="shared" si="3"/>
        <v>0</v>
      </c>
      <c r="I117" s="243"/>
      <c r="J117" s="243"/>
      <c r="L117" s="93"/>
      <c r="M117" s="93"/>
      <c r="N117" s="93"/>
      <c r="O117" s="93"/>
      <c r="P117" s="93"/>
      <c r="Q117" s="93"/>
      <c r="R117" s="93"/>
      <c r="S117" s="93"/>
      <c r="T117" s="93"/>
      <c r="U117" s="93"/>
      <c r="V117" s="93"/>
      <c r="W117" s="93"/>
      <c r="X117" s="93"/>
      <c r="Y117" s="93"/>
      <c r="Z117" s="93"/>
      <c r="AA117" s="93"/>
    </row>
    <row r="118" spans="1:27" s="92" customFormat="1" ht="14.95" thickBot="1" x14ac:dyDescent="0.3">
      <c r="A118" s="93"/>
      <c r="B118" s="241"/>
      <c r="C118" s="119"/>
      <c r="D118" s="103"/>
      <c r="E118" s="103"/>
      <c r="F118" s="104"/>
      <c r="G118" s="104">
        <f t="shared" si="2"/>
        <v>0</v>
      </c>
      <c r="H118" s="120">
        <f t="shared" si="3"/>
        <v>0</v>
      </c>
      <c r="I118" s="243"/>
      <c r="J118" s="24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</row>
    <row r="119" spans="1:27" s="92" customFormat="1" ht="14.95" thickBot="1" x14ac:dyDescent="0.3">
      <c r="A119" s="93"/>
      <c r="B119" s="241"/>
      <c r="C119" s="119"/>
      <c r="D119" s="103"/>
      <c r="E119" s="103"/>
      <c r="F119" s="104"/>
      <c r="G119" s="104">
        <f t="shared" si="2"/>
        <v>0</v>
      </c>
      <c r="H119" s="120">
        <f t="shared" si="3"/>
        <v>0</v>
      </c>
      <c r="I119" s="243"/>
      <c r="J119" s="243"/>
      <c r="L119" s="93"/>
      <c r="M119" s="93"/>
      <c r="N119" s="93"/>
      <c r="O119" s="93"/>
      <c r="P119" s="93"/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</row>
    <row r="120" spans="1:27" s="92" customFormat="1" ht="14.95" thickBot="1" x14ac:dyDescent="0.3">
      <c r="A120" s="93"/>
      <c r="B120" s="241"/>
      <c r="C120" s="119"/>
      <c r="D120" s="103"/>
      <c r="E120" s="103"/>
      <c r="F120" s="104"/>
      <c r="G120" s="104">
        <f t="shared" si="2"/>
        <v>0</v>
      </c>
      <c r="H120" s="120">
        <f t="shared" si="3"/>
        <v>0</v>
      </c>
      <c r="I120" s="243"/>
      <c r="J120" s="243"/>
      <c r="L120" s="93"/>
      <c r="M120" s="93"/>
      <c r="N120" s="93"/>
      <c r="O120" s="93"/>
      <c r="P120" s="9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</row>
    <row r="121" spans="1:27" s="92" customFormat="1" ht="14.95" thickBot="1" x14ac:dyDescent="0.3">
      <c r="A121" s="93"/>
      <c r="B121" s="241"/>
      <c r="C121" s="119"/>
      <c r="D121" s="103"/>
      <c r="E121" s="103"/>
      <c r="F121" s="104"/>
      <c r="G121" s="104">
        <f t="shared" si="2"/>
        <v>0</v>
      </c>
      <c r="H121" s="120">
        <f t="shared" si="3"/>
        <v>0</v>
      </c>
      <c r="I121" s="243"/>
      <c r="J121" s="243"/>
      <c r="L121" s="93"/>
      <c r="M121" s="93"/>
      <c r="N121" s="93"/>
      <c r="O121" s="93"/>
      <c r="P121" s="9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</row>
    <row r="122" spans="1:27" s="92" customFormat="1" ht="14.95" thickBot="1" x14ac:dyDescent="0.3">
      <c r="A122" s="93"/>
      <c r="B122" s="241"/>
      <c r="C122" s="119"/>
      <c r="D122" s="103"/>
      <c r="E122" s="103"/>
      <c r="F122" s="104"/>
      <c r="G122" s="104">
        <f t="shared" si="2"/>
        <v>0</v>
      </c>
      <c r="H122" s="120">
        <f t="shared" si="3"/>
        <v>0</v>
      </c>
      <c r="I122" s="243"/>
      <c r="J122" s="243"/>
      <c r="L122" s="93"/>
      <c r="M122" s="93"/>
      <c r="N122" s="93"/>
      <c r="O122" s="93"/>
      <c r="P122" s="93"/>
      <c r="Q122" s="93"/>
      <c r="R122" s="93"/>
      <c r="S122" s="93"/>
      <c r="T122" s="93"/>
      <c r="U122" s="93"/>
      <c r="V122" s="93"/>
      <c r="W122" s="93"/>
      <c r="X122" s="93"/>
      <c r="Y122" s="93"/>
      <c r="Z122" s="93"/>
      <c r="AA122" s="93"/>
    </row>
    <row r="123" spans="1:27" s="92" customFormat="1" ht="14.95" thickBot="1" x14ac:dyDescent="0.3">
      <c r="A123" s="93"/>
      <c r="B123" s="241"/>
      <c r="C123" s="119"/>
      <c r="D123" s="103"/>
      <c r="E123" s="103"/>
      <c r="F123" s="104"/>
      <c r="G123" s="104">
        <f t="shared" si="2"/>
        <v>0</v>
      </c>
      <c r="H123" s="120">
        <f t="shared" si="3"/>
        <v>0</v>
      </c>
      <c r="I123" s="243"/>
      <c r="J123" s="243"/>
      <c r="L123" s="93"/>
      <c r="M123" s="93"/>
      <c r="N123" s="93"/>
      <c r="O123" s="93"/>
      <c r="P123" s="93"/>
      <c r="Q123" s="93"/>
      <c r="R123" s="93"/>
      <c r="S123" s="93"/>
      <c r="T123" s="93"/>
      <c r="U123" s="93"/>
      <c r="V123" s="93"/>
      <c r="W123" s="93"/>
      <c r="X123" s="93"/>
      <c r="Y123" s="93"/>
      <c r="Z123" s="93"/>
      <c r="AA123" s="93"/>
    </row>
    <row r="124" spans="1:27" s="92" customFormat="1" ht="14.95" thickBot="1" x14ac:dyDescent="0.3">
      <c r="A124" s="93"/>
      <c r="B124" s="241"/>
      <c r="C124" s="119"/>
      <c r="D124" s="103"/>
      <c r="E124" s="103"/>
      <c r="F124" s="104"/>
      <c r="G124" s="104">
        <f t="shared" si="2"/>
        <v>0</v>
      </c>
      <c r="H124" s="120">
        <f t="shared" si="3"/>
        <v>0</v>
      </c>
      <c r="I124" s="243"/>
      <c r="J124" s="243"/>
      <c r="L124" s="93"/>
      <c r="M124" s="93"/>
      <c r="N124" s="93"/>
      <c r="O124" s="93"/>
      <c r="P124" s="9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</row>
    <row r="125" spans="1:27" s="92" customFormat="1" ht="14.95" thickBot="1" x14ac:dyDescent="0.3">
      <c r="A125" s="93"/>
      <c r="B125" s="241"/>
      <c r="C125" s="119"/>
      <c r="D125" s="103"/>
      <c r="E125" s="103"/>
      <c r="F125" s="104"/>
      <c r="G125" s="104">
        <f t="shared" si="2"/>
        <v>0</v>
      </c>
      <c r="H125" s="120">
        <f t="shared" si="3"/>
        <v>0</v>
      </c>
      <c r="I125" s="243"/>
      <c r="J125" s="243"/>
      <c r="L125" s="93"/>
      <c r="M125" s="93"/>
      <c r="N125" s="93"/>
      <c r="O125" s="93"/>
      <c r="P125" s="93"/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93"/>
    </row>
    <row r="126" spans="1:27" s="92" customFormat="1" ht="14.95" thickBot="1" x14ac:dyDescent="0.3">
      <c r="A126" s="93"/>
      <c r="B126" s="241"/>
      <c r="C126" s="119"/>
      <c r="D126" s="103"/>
      <c r="E126" s="103"/>
      <c r="F126" s="104"/>
      <c r="G126" s="104">
        <f t="shared" si="2"/>
        <v>0</v>
      </c>
      <c r="H126" s="120">
        <f t="shared" si="3"/>
        <v>0</v>
      </c>
      <c r="I126" s="243"/>
      <c r="J126" s="243"/>
      <c r="L126" s="93"/>
      <c r="M126" s="93"/>
      <c r="N126" s="93"/>
      <c r="O126" s="93"/>
      <c r="P126" s="93"/>
      <c r="Q126" s="93"/>
      <c r="R126" s="93"/>
      <c r="S126" s="93"/>
      <c r="T126" s="93"/>
      <c r="U126" s="93"/>
      <c r="V126" s="93"/>
      <c r="W126" s="93"/>
      <c r="X126" s="93"/>
      <c r="Y126" s="93"/>
      <c r="Z126" s="93"/>
      <c r="AA126" s="93"/>
    </row>
    <row r="127" spans="1:27" s="92" customFormat="1" ht="14.95" thickBot="1" x14ac:dyDescent="0.3">
      <c r="A127" s="93"/>
      <c r="B127" s="242"/>
      <c r="C127" s="119"/>
      <c r="D127" s="103"/>
      <c r="E127" s="103"/>
      <c r="F127" s="104"/>
      <c r="G127" s="104">
        <f t="shared" si="2"/>
        <v>0</v>
      </c>
      <c r="H127" s="120">
        <f t="shared" si="3"/>
        <v>0</v>
      </c>
      <c r="I127" s="244"/>
      <c r="J127" s="244"/>
      <c r="L127" s="93"/>
      <c r="M127" s="93"/>
      <c r="N127" s="93"/>
      <c r="O127" s="93"/>
      <c r="P127" s="93"/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93"/>
    </row>
    <row r="128" spans="1:27" s="92" customFormat="1" ht="14.95" thickBot="1" x14ac:dyDescent="0.3">
      <c r="A128" s="93"/>
      <c r="B128" s="114"/>
      <c r="C128" s="124"/>
      <c r="D128" s="124"/>
      <c r="E128" s="124"/>
      <c r="F128" s="107"/>
      <c r="G128" s="124"/>
      <c r="H128" s="126"/>
      <c r="I128" s="124"/>
      <c r="J128" s="124"/>
      <c r="L128" s="93"/>
      <c r="M128" s="93"/>
      <c r="N128" s="93"/>
      <c r="O128" s="93"/>
      <c r="P128" s="93"/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</row>
    <row r="129" spans="1:23" s="92" customFormat="1" ht="14.95" thickBot="1" x14ac:dyDescent="0.3">
      <c r="A129" s="93"/>
      <c r="B129" s="245" t="s">
        <v>101</v>
      </c>
      <c r="C129" s="127"/>
      <c r="D129" s="127"/>
      <c r="E129" s="127"/>
      <c r="F129" s="128"/>
      <c r="G129" s="104">
        <f t="shared" ref="G129:G146" si="4">E129*F129</f>
        <v>0</v>
      </c>
      <c r="H129" s="120">
        <f t="shared" si="3"/>
        <v>0</v>
      </c>
      <c r="I129" s="248">
        <f>SUM(H129:H146)</f>
        <v>0</v>
      </c>
      <c r="J129" s="251">
        <f>I129*$C$8</f>
        <v>0</v>
      </c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3"/>
      <c r="V129" s="93"/>
      <c r="W129" s="93"/>
    </row>
    <row r="130" spans="1:23" s="92" customFormat="1" ht="14.95" thickBot="1" x14ac:dyDescent="0.3">
      <c r="A130" s="93"/>
      <c r="B130" s="246"/>
      <c r="C130" s="127"/>
      <c r="D130" s="127"/>
      <c r="E130" s="127"/>
      <c r="F130" s="128"/>
      <c r="G130" s="104">
        <f t="shared" si="4"/>
        <v>0</v>
      </c>
      <c r="H130" s="120">
        <f t="shared" si="3"/>
        <v>0</v>
      </c>
      <c r="I130" s="249"/>
      <c r="J130" s="249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/>
      <c r="V130" s="93"/>
      <c r="W130" s="93"/>
    </row>
    <row r="131" spans="1:23" s="92" customFormat="1" ht="14.95" thickBot="1" x14ac:dyDescent="0.3">
      <c r="A131" s="93"/>
      <c r="B131" s="246"/>
      <c r="C131" s="127"/>
      <c r="D131" s="127"/>
      <c r="E131" s="127"/>
      <c r="F131" s="128"/>
      <c r="G131" s="104">
        <f t="shared" si="4"/>
        <v>0</v>
      </c>
      <c r="H131" s="120">
        <f t="shared" si="3"/>
        <v>0</v>
      </c>
      <c r="I131" s="249"/>
      <c r="J131" s="249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/>
      <c r="V131" s="93"/>
      <c r="W131" s="93"/>
    </row>
    <row r="132" spans="1:23" s="92" customFormat="1" ht="14.95" thickBot="1" x14ac:dyDescent="0.3">
      <c r="A132" s="93"/>
      <c r="B132" s="246"/>
      <c r="C132" s="127"/>
      <c r="D132" s="127"/>
      <c r="E132" s="127"/>
      <c r="F132" s="128"/>
      <c r="G132" s="104">
        <f t="shared" si="4"/>
        <v>0</v>
      </c>
      <c r="H132" s="120">
        <f t="shared" si="3"/>
        <v>0</v>
      </c>
      <c r="I132" s="249"/>
      <c r="J132" s="249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/>
      <c r="V132" s="93"/>
      <c r="W132" s="93"/>
    </row>
    <row r="133" spans="1:23" s="92" customFormat="1" ht="14.95" thickBot="1" x14ac:dyDescent="0.3">
      <c r="A133" s="93"/>
      <c r="B133" s="246"/>
      <c r="C133" s="127"/>
      <c r="D133" s="127"/>
      <c r="E133" s="127"/>
      <c r="F133" s="128"/>
      <c r="G133" s="104">
        <f t="shared" si="4"/>
        <v>0</v>
      </c>
      <c r="H133" s="120">
        <f t="shared" si="3"/>
        <v>0</v>
      </c>
      <c r="I133" s="249"/>
      <c r="J133" s="249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/>
      <c r="V133" s="93"/>
      <c r="W133" s="93"/>
    </row>
    <row r="134" spans="1:23" s="92" customFormat="1" ht="14.95" thickBot="1" x14ac:dyDescent="0.3">
      <c r="A134" s="93"/>
      <c r="B134" s="246"/>
      <c r="C134" s="127"/>
      <c r="D134" s="127"/>
      <c r="E134" s="127"/>
      <c r="F134" s="128"/>
      <c r="G134" s="104">
        <f t="shared" si="4"/>
        <v>0</v>
      </c>
      <c r="H134" s="120">
        <f t="shared" si="3"/>
        <v>0</v>
      </c>
      <c r="I134" s="249"/>
      <c r="J134" s="249"/>
      <c r="K134" s="93"/>
      <c r="L134" s="93"/>
      <c r="M134" s="93"/>
      <c r="N134" s="93"/>
      <c r="O134" s="93"/>
      <c r="P134" s="93"/>
      <c r="Q134" s="93"/>
      <c r="R134" s="93"/>
      <c r="S134" s="93"/>
      <c r="T134" s="93"/>
      <c r="U134" s="93"/>
      <c r="V134" s="93"/>
      <c r="W134" s="93"/>
    </row>
    <row r="135" spans="1:23" s="92" customFormat="1" ht="14.95" thickBot="1" x14ac:dyDescent="0.3">
      <c r="A135" s="93"/>
      <c r="B135" s="246"/>
      <c r="C135" s="127"/>
      <c r="D135" s="127"/>
      <c r="E135" s="127"/>
      <c r="F135" s="128"/>
      <c r="G135" s="104">
        <f t="shared" si="4"/>
        <v>0</v>
      </c>
      <c r="H135" s="120">
        <f t="shared" si="3"/>
        <v>0</v>
      </c>
      <c r="I135" s="249"/>
      <c r="J135" s="249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3"/>
      <c r="V135" s="93"/>
      <c r="W135" s="93"/>
    </row>
    <row r="136" spans="1:23" s="92" customFormat="1" ht="14.95" thickBot="1" x14ac:dyDescent="0.3">
      <c r="A136" s="93"/>
      <c r="B136" s="246"/>
      <c r="C136" s="127"/>
      <c r="D136" s="127"/>
      <c r="E136" s="127"/>
      <c r="F136" s="128"/>
      <c r="G136" s="104">
        <f t="shared" si="4"/>
        <v>0</v>
      </c>
      <c r="H136" s="120">
        <f t="shared" si="3"/>
        <v>0</v>
      </c>
      <c r="I136" s="249"/>
      <c r="J136" s="249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/>
      <c r="V136" s="93"/>
      <c r="W136" s="93"/>
    </row>
    <row r="137" spans="1:23" s="92" customFormat="1" ht="14.95" thickBot="1" x14ac:dyDescent="0.3">
      <c r="A137" s="93"/>
      <c r="B137" s="246"/>
      <c r="C137" s="127"/>
      <c r="D137" s="127"/>
      <c r="E137" s="127"/>
      <c r="F137" s="128"/>
      <c r="G137" s="104">
        <f t="shared" si="4"/>
        <v>0</v>
      </c>
      <c r="H137" s="120">
        <f t="shared" si="3"/>
        <v>0</v>
      </c>
      <c r="I137" s="249"/>
      <c r="J137" s="249"/>
      <c r="K137" s="93"/>
      <c r="L137" s="93"/>
      <c r="M137" s="93"/>
      <c r="N137" s="93"/>
      <c r="O137" s="93"/>
      <c r="P137" s="93"/>
      <c r="Q137" s="93"/>
      <c r="R137" s="93"/>
      <c r="S137" s="93"/>
      <c r="T137" s="93"/>
      <c r="U137" s="93"/>
      <c r="V137" s="93"/>
      <c r="W137" s="93"/>
    </row>
    <row r="138" spans="1:23" s="92" customFormat="1" ht="14.95" thickBot="1" x14ac:dyDescent="0.3">
      <c r="A138" s="93"/>
      <c r="B138" s="246"/>
      <c r="C138" s="127"/>
      <c r="D138" s="127"/>
      <c r="E138" s="127"/>
      <c r="F138" s="128"/>
      <c r="G138" s="104">
        <f t="shared" si="4"/>
        <v>0</v>
      </c>
      <c r="H138" s="120">
        <f t="shared" si="3"/>
        <v>0</v>
      </c>
      <c r="I138" s="249"/>
      <c r="J138" s="249"/>
      <c r="K138" s="93"/>
      <c r="L138" s="93"/>
      <c r="M138" s="93"/>
      <c r="N138" s="93"/>
      <c r="O138" s="93"/>
      <c r="P138" s="93"/>
      <c r="Q138" s="93"/>
      <c r="R138" s="93"/>
      <c r="S138" s="93"/>
      <c r="T138" s="93"/>
      <c r="U138" s="93"/>
      <c r="V138" s="93"/>
      <c r="W138" s="93"/>
    </row>
    <row r="139" spans="1:23" s="92" customFormat="1" ht="14.95" thickBot="1" x14ac:dyDescent="0.3">
      <c r="A139" s="93"/>
      <c r="B139" s="246"/>
      <c r="C139" s="127"/>
      <c r="D139" s="127"/>
      <c r="E139" s="127"/>
      <c r="F139" s="128"/>
      <c r="G139" s="104">
        <f t="shared" si="4"/>
        <v>0</v>
      </c>
      <c r="H139" s="120">
        <f t="shared" si="3"/>
        <v>0</v>
      </c>
      <c r="I139" s="249"/>
      <c r="J139" s="249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93"/>
      <c r="V139" s="93"/>
      <c r="W139" s="93"/>
    </row>
    <row r="140" spans="1:23" s="92" customFormat="1" ht="14.95" thickBot="1" x14ac:dyDescent="0.3">
      <c r="A140" s="93"/>
      <c r="B140" s="246"/>
      <c r="C140" s="127"/>
      <c r="D140" s="127"/>
      <c r="E140" s="127"/>
      <c r="F140" s="128"/>
      <c r="G140" s="104">
        <f t="shared" si="4"/>
        <v>0</v>
      </c>
      <c r="H140" s="120">
        <f t="shared" si="3"/>
        <v>0</v>
      </c>
      <c r="I140" s="249"/>
      <c r="J140" s="249"/>
      <c r="K140" s="93"/>
      <c r="L140" s="93"/>
      <c r="M140" s="93"/>
      <c r="N140" s="93"/>
      <c r="O140" s="93"/>
      <c r="P140" s="93"/>
      <c r="Q140" s="93"/>
      <c r="R140" s="93"/>
      <c r="S140" s="93"/>
      <c r="T140" s="93"/>
      <c r="U140" s="93"/>
      <c r="V140" s="93"/>
      <c r="W140" s="93"/>
    </row>
    <row r="141" spans="1:23" s="92" customFormat="1" ht="14.95" thickBot="1" x14ac:dyDescent="0.3">
      <c r="A141" s="93"/>
      <c r="B141" s="246"/>
      <c r="C141" s="127"/>
      <c r="D141" s="127"/>
      <c r="E141" s="127"/>
      <c r="F141" s="128"/>
      <c r="G141" s="104">
        <f t="shared" si="4"/>
        <v>0</v>
      </c>
      <c r="H141" s="120">
        <f t="shared" si="3"/>
        <v>0</v>
      </c>
      <c r="I141" s="249"/>
      <c r="J141" s="249"/>
      <c r="K141" s="93"/>
      <c r="L141" s="93"/>
      <c r="M141" s="93"/>
      <c r="N141" s="93"/>
      <c r="O141" s="93"/>
      <c r="P141" s="93"/>
      <c r="Q141" s="93"/>
      <c r="R141" s="93"/>
      <c r="S141" s="93"/>
      <c r="T141" s="93"/>
      <c r="U141" s="93"/>
      <c r="V141" s="93"/>
      <c r="W141" s="93"/>
    </row>
    <row r="142" spans="1:23" s="92" customFormat="1" ht="14.95" thickBot="1" x14ac:dyDescent="0.3">
      <c r="A142" s="93"/>
      <c r="B142" s="246"/>
      <c r="C142" s="127"/>
      <c r="D142" s="127"/>
      <c r="E142" s="127"/>
      <c r="F142" s="128"/>
      <c r="G142" s="104">
        <f t="shared" si="4"/>
        <v>0</v>
      </c>
      <c r="H142" s="120">
        <f t="shared" si="3"/>
        <v>0</v>
      </c>
      <c r="I142" s="249"/>
      <c r="J142" s="249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93"/>
      <c r="V142" s="93"/>
      <c r="W142" s="93"/>
    </row>
    <row r="143" spans="1:23" s="92" customFormat="1" ht="14.95" thickBot="1" x14ac:dyDescent="0.3">
      <c r="A143" s="93"/>
      <c r="B143" s="246"/>
      <c r="C143" s="127"/>
      <c r="D143" s="127"/>
      <c r="E143" s="127"/>
      <c r="F143" s="128"/>
      <c r="G143" s="104">
        <f t="shared" si="4"/>
        <v>0</v>
      </c>
      <c r="H143" s="120">
        <f t="shared" si="3"/>
        <v>0</v>
      </c>
      <c r="I143" s="249"/>
      <c r="J143" s="249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/>
      <c r="V143" s="93"/>
      <c r="W143" s="93"/>
    </row>
    <row r="144" spans="1:23" s="92" customFormat="1" ht="14.95" thickBot="1" x14ac:dyDescent="0.3">
      <c r="A144" s="93"/>
      <c r="B144" s="246"/>
      <c r="C144" s="127"/>
      <c r="D144" s="127"/>
      <c r="E144" s="127"/>
      <c r="F144" s="128"/>
      <c r="G144" s="104">
        <f t="shared" si="4"/>
        <v>0</v>
      </c>
      <c r="H144" s="120">
        <f t="shared" si="3"/>
        <v>0</v>
      </c>
      <c r="I144" s="249"/>
      <c r="J144" s="249"/>
      <c r="K144" s="93"/>
      <c r="L144" s="93"/>
      <c r="M144" s="93"/>
      <c r="N144" s="93"/>
      <c r="O144" s="93"/>
      <c r="P144" s="93"/>
      <c r="Q144" s="93"/>
      <c r="R144" s="93"/>
      <c r="S144" s="93"/>
      <c r="T144" s="93"/>
      <c r="U144" s="93"/>
      <c r="V144" s="93"/>
      <c r="W144" s="93"/>
    </row>
    <row r="145" spans="1:27" s="92" customFormat="1" ht="14.95" thickBot="1" x14ac:dyDescent="0.3">
      <c r="A145" s="93"/>
      <c r="B145" s="246"/>
      <c r="C145" s="127"/>
      <c r="D145" s="127"/>
      <c r="E145" s="127"/>
      <c r="F145" s="128"/>
      <c r="G145" s="104">
        <f t="shared" si="4"/>
        <v>0</v>
      </c>
      <c r="H145" s="120">
        <f t="shared" si="3"/>
        <v>0</v>
      </c>
      <c r="I145" s="249"/>
      <c r="J145" s="249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/>
      <c r="V145" s="93"/>
      <c r="W145" s="93"/>
    </row>
    <row r="146" spans="1:27" s="92" customFormat="1" ht="14.95" thickBot="1" x14ac:dyDescent="0.3">
      <c r="A146" s="93"/>
      <c r="B146" s="247"/>
      <c r="C146" s="127"/>
      <c r="D146" s="127"/>
      <c r="E146" s="127"/>
      <c r="F146" s="128"/>
      <c r="G146" s="104">
        <f t="shared" si="4"/>
        <v>0</v>
      </c>
      <c r="H146" s="120">
        <f t="shared" si="3"/>
        <v>0</v>
      </c>
      <c r="I146" s="250"/>
      <c r="J146" s="250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3"/>
      <c r="V146" s="93"/>
      <c r="W146" s="93"/>
    </row>
    <row r="147" spans="1:27" s="92" customFormat="1" ht="14.95" thickBot="1" x14ac:dyDescent="0.3">
      <c r="A147" s="93"/>
      <c r="B147" s="114"/>
      <c r="C147" s="124"/>
      <c r="D147" s="124"/>
      <c r="E147" s="124"/>
      <c r="F147" s="107"/>
      <c r="G147" s="124"/>
      <c r="H147" s="126"/>
      <c r="I147" s="124"/>
      <c r="J147" s="124"/>
      <c r="L147" s="93"/>
      <c r="M147" s="93"/>
      <c r="N147" s="93"/>
      <c r="O147" s="93"/>
      <c r="P147" s="93"/>
      <c r="Q147" s="93"/>
      <c r="R147" s="93"/>
      <c r="S147" s="93"/>
      <c r="T147" s="93"/>
      <c r="U147" s="93"/>
      <c r="V147" s="93"/>
      <c r="W147" s="93"/>
      <c r="X147" s="93"/>
      <c r="Y147" s="93"/>
      <c r="Z147" s="93"/>
      <c r="AA147" s="93"/>
    </row>
    <row r="148" spans="1:27" s="92" customFormat="1" ht="14.95" thickBot="1" x14ac:dyDescent="0.3">
      <c r="A148" s="93"/>
      <c r="B148" s="252" t="s">
        <v>102</v>
      </c>
      <c r="C148" s="103"/>
      <c r="D148" s="103"/>
      <c r="E148" s="103"/>
      <c r="F148" s="104"/>
      <c r="G148" s="104">
        <f t="shared" si="2"/>
        <v>0</v>
      </c>
      <c r="H148" s="120">
        <f t="shared" ref="H148:H210" si="5">G148/$C$8</f>
        <v>0</v>
      </c>
      <c r="I148" s="255">
        <f>SUM(H148:H181)</f>
        <v>0</v>
      </c>
      <c r="J148" s="255">
        <f>I148*$C$8</f>
        <v>0</v>
      </c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3"/>
      <c r="X148" s="93"/>
      <c r="Y148" s="93"/>
      <c r="Z148" s="93"/>
      <c r="AA148" s="93"/>
    </row>
    <row r="149" spans="1:27" s="92" customFormat="1" ht="14.95" thickBot="1" x14ac:dyDescent="0.3">
      <c r="A149" s="93"/>
      <c r="B149" s="253"/>
      <c r="C149" s="103"/>
      <c r="D149" s="103"/>
      <c r="E149" s="103"/>
      <c r="F149" s="104"/>
      <c r="G149" s="104">
        <f t="shared" si="2"/>
        <v>0</v>
      </c>
      <c r="H149" s="120">
        <f t="shared" si="5"/>
        <v>0</v>
      </c>
      <c r="I149" s="256"/>
      <c r="J149" s="256"/>
      <c r="L149" s="93"/>
      <c r="M149" s="93"/>
      <c r="N149" s="93"/>
      <c r="O149" s="93"/>
      <c r="P149" s="93"/>
      <c r="Q149" s="93"/>
      <c r="R149" s="93"/>
      <c r="S149" s="93"/>
      <c r="T149" s="93"/>
      <c r="U149" s="93"/>
      <c r="V149" s="93"/>
      <c r="W149" s="93"/>
      <c r="X149" s="93"/>
      <c r="Y149" s="93"/>
      <c r="Z149" s="93"/>
      <c r="AA149" s="93"/>
    </row>
    <row r="150" spans="1:27" s="92" customFormat="1" ht="14.95" thickBot="1" x14ac:dyDescent="0.3">
      <c r="A150" s="93"/>
      <c r="B150" s="253"/>
      <c r="C150" s="103"/>
      <c r="D150" s="103"/>
      <c r="E150" s="103"/>
      <c r="F150" s="104"/>
      <c r="G150" s="104">
        <f t="shared" si="2"/>
        <v>0</v>
      </c>
      <c r="H150" s="120">
        <f t="shared" si="5"/>
        <v>0</v>
      </c>
      <c r="I150" s="256"/>
      <c r="J150" s="256"/>
      <c r="L150" s="93"/>
      <c r="M150" s="93"/>
      <c r="N150" s="93"/>
      <c r="O150" s="93"/>
      <c r="P150" s="93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</row>
    <row r="151" spans="1:27" s="92" customFormat="1" ht="14.95" thickBot="1" x14ac:dyDescent="0.3">
      <c r="A151" s="93"/>
      <c r="B151" s="253"/>
      <c r="C151" s="103"/>
      <c r="D151" s="103"/>
      <c r="E151" s="103"/>
      <c r="F151" s="104"/>
      <c r="G151" s="104">
        <f t="shared" si="2"/>
        <v>0</v>
      </c>
      <c r="H151" s="120">
        <f t="shared" si="5"/>
        <v>0</v>
      </c>
      <c r="I151" s="256"/>
      <c r="J151" s="256"/>
      <c r="L151" s="93"/>
      <c r="M151" s="93"/>
      <c r="N151" s="93"/>
      <c r="O151" s="93"/>
      <c r="P151" s="93"/>
      <c r="Q151" s="93"/>
      <c r="R151" s="93"/>
      <c r="S151" s="93"/>
      <c r="T151" s="93"/>
      <c r="U151" s="93"/>
      <c r="V151" s="93"/>
      <c r="W151" s="93"/>
      <c r="X151" s="93"/>
      <c r="Y151" s="93"/>
      <c r="Z151" s="93"/>
      <c r="AA151" s="93"/>
    </row>
    <row r="152" spans="1:27" s="92" customFormat="1" ht="14.95" thickBot="1" x14ac:dyDescent="0.3">
      <c r="A152" s="93"/>
      <c r="B152" s="253"/>
      <c r="C152" s="103"/>
      <c r="D152" s="103"/>
      <c r="E152" s="103"/>
      <c r="F152" s="104"/>
      <c r="G152" s="104">
        <f t="shared" si="2"/>
        <v>0</v>
      </c>
      <c r="H152" s="120">
        <f t="shared" si="5"/>
        <v>0</v>
      </c>
      <c r="I152" s="256"/>
      <c r="J152" s="256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3"/>
      <c r="Z152" s="93"/>
      <c r="AA152" s="93"/>
    </row>
    <row r="153" spans="1:27" s="92" customFormat="1" ht="14.95" thickBot="1" x14ac:dyDescent="0.3">
      <c r="A153" s="93"/>
      <c r="B153" s="253"/>
      <c r="C153" s="103"/>
      <c r="D153" s="103"/>
      <c r="E153" s="103"/>
      <c r="F153" s="104"/>
      <c r="G153" s="104">
        <f t="shared" si="2"/>
        <v>0</v>
      </c>
      <c r="H153" s="120">
        <f t="shared" si="5"/>
        <v>0</v>
      </c>
      <c r="I153" s="256"/>
      <c r="J153" s="256"/>
      <c r="L153" s="93"/>
      <c r="M153" s="93"/>
      <c r="N153" s="93"/>
      <c r="O153" s="93"/>
      <c r="P153" s="93"/>
      <c r="Q153" s="93"/>
      <c r="R153" s="93"/>
      <c r="S153" s="93"/>
      <c r="T153" s="93"/>
      <c r="U153" s="93"/>
      <c r="V153" s="93"/>
      <c r="W153" s="93"/>
      <c r="X153" s="93"/>
      <c r="Y153" s="93"/>
      <c r="Z153" s="93"/>
      <c r="AA153" s="93"/>
    </row>
    <row r="154" spans="1:27" s="92" customFormat="1" ht="14.95" thickBot="1" x14ac:dyDescent="0.3">
      <c r="A154" s="93"/>
      <c r="B154" s="253"/>
      <c r="C154" s="103"/>
      <c r="D154" s="103"/>
      <c r="E154" s="103"/>
      <c r="F154" s="104"/>
      <c r="G154" s="104">
        <f t="shared" si="2"/>
        <v>0</v>
      </c>
      <c r="H154" s="120">
        <f t="shared" si="5"/>
        <v>0</v>
      </c>
      <c r="I154" s="256"/>
      <c r="J154" s="256"/>
      <c r="L154" s="93"/>
      <c r="M154" s="93"/>
      <c r="N154" s="93"/>
      <c r="O154" s="93"/>
      <c r="P154" s="93"/>
      <c r="Q154" s="93"/>
      <c r="R154" s="93"/>
      <c r="S154" s="93"/>
      <c r="T154" s="93"/>
      <c r="U154" s="93"/>
      <c r="V154" s="93"/>
      <c r="W154" s="93"/>
      <c r="X154" s="93"/>
      <c r="Y154" s="93"/>
      <c r="Z154" s="93"/>
      <c r="AA154" s="93"/>
    </row>
    <row r="155" spans="1:27" s="92" customFormat="1" ht="14.95" thickBot="1" x14ac:dyDescent="0.3">
      <c r="A155" s="93"/>
      <c r="B155" s="253"/>
      <c r="C155" s="103"/>
      <c r="D155" s="103"/>
      <c r="E155" s="103"/>
      <c r="F155" s="104"/>
      <c r="G155" s="104">
        <f t="shared" si="2"/>
        <v>0</v>
      </c>
      <c r="H155" s="120">
        <f t="shared" si="5"/>
        <v>0</v>
      </c>
      <c r="I155" s="256"/>
      <c r="J155" s="256"/>
      <c r="L155" s="93"/>
      <c r="M155" s="93"/>
      <c r="N155" s="93"/>
      <c r="O155" s="93"/>
      <c r="P155" s="93"/>
      <c r="Q155" s="93"/>
      <c r="R155" s="93"/>
      <c r="S155" s="93"/>
      <c r="T155" s="93"/>
      <c r="U155" s="93"/>
      <c r="V155" s="93"/>
      <c r="W155" s="93"/>
      <c r="X155" s="93"/>
      <c r="Y155" s="93"/>
      <c r="Z155" s="93"/>
      <c r="AA155" s="93"/>
    </row>
    <row r="156" spans="1:27" s="92" customFormat="1" ht="14.95" thickBot="1" x14ac:dyDescent="0.3">
      <c r="A156" s="93"/>
      <c r="B156" s="253"/>
      <c r="C156" s="103"/>
      <c r="D156" s="103"/>
      <c r="E156" s="103"/>
      <c r="F156" s="104"/>
      <c r="G156" s="104">
        <f t="shared" si="2"/>
        <v>0</v>
      </c>
      <c r="H156" s="120">
        <f t="shared" si="5"/>
        <v>0</v>
      </c>
      <c r="I156" s="256"/>
      <c r="J156" s="256"/>
      <c r="L156" s="93"/>
      <c r="M156" s="93"/>
      <c r="N156" s="93"/>
      <c r="O156" s="93"/>
      <c r="P156" s="93"/>
      <c r="Q156" s="93"/>
      <c r="R156" s="93"/>
      <c r="S156" s="93"/>
      <c r="T156" s="93"/>
      <c r="U156" s="93"/>
      <c r="V156" s="93"/>
      <c r="W156" s="93"/>
      <c r="X156" s="93"/>
      <c r="Y156" s="93"/>
      <c r="Z156" s="93"/>
      <c r="AA156" s="93"/>
    </row>
    <row r="157" spans="1:27" s="92" customFormat="1" ht="14.95" thickBot="1" x14ac:dyDescent="0.3">
      <c r="A157" s="93"/>
      <c r="B157" s="253"/>
      <c r="C157" s="103"/>
      <c r="D157" s="103"/>
      <c r="E157" s="103"/>
      <c r="F157" s="104"/>
      <c r="G157" s="104">
        <f t="shared" si="2"/>
        <v>0</v>
      </c>
      <c r="H157" s="120">
        <f t="shared" si="5"/>
        <v>0</v>
      </c>
      <c r="I157" s="256"/>
      <c r="J157" s="256"/>
      <c r="L157" s="93"/>
      <c r="M157" s="93"/>
      <c r="N157" s="93"/>
      <c r="O157" s="93"/>
      <c r="P157" s="93"/>
      <c r="Q157" s="93"/>
      <c r="R157" s="93"/>
      <c r="S157" s="93"/>
      <c r="T157" s="93"/>
      <c r="U157" s="93"/>
      <c r="V157" s="93"/>
      <c r="W157" s="93"/>
      <c r="X157" s="93"/>
      <c r="Y157" s="93"/>
      <c r="Z157" s="93"/>
      <c r="AA157" s="93"/>
    </row>
    <row r="158" spans="1:27" s="92" customFormat="1" ht="14.95" thickBot="1" x14ac:dyDescent="0.3">
      <c r="A158" s="93"/>
      <c r="B158" s="253"/>
      <c r="C158" s="103"/>
      <c r="D158" s="103"/>
      <c r="E158" s="103"/>
      <c r="F158" s="104"/>
      <c r="G158" s="104">
        <f t="shared" si="2"/>
        <v>0</v>
      </c>
      <c r="H158" s="120">
        <f t="shared" si="5"/>
        <v>0</v>
      </c>
      <c r="I158" s="256"/>
      <c r="J158" s="256"/>
      <c r="L158" s="93"/>
      <c r="M158" s="93"/>
      <c r="N158" s="93"/>
      <c r="O158" s="93"/>
      <c r="P158" s="93"/>
      <c r="Q158" s="93"/>
      <c r="R158" s="93"/>
      <c r="S158" s="93"/>
      <c r="T158" s="93"/>
      <c r="U158" s="93"/>
      <c r="V158" s="93"/>
      <c r="W158" s="93"/>
      <c r="X158" s="93"/>
      <c r="Y158" s="93"/>
      <c r="Z158" s="93"/>
      <c r="AA158" s="93"/>
    </row>
    <row r="159" spans="1:27" s="92" customFormat="1" ht="14.95" thickBot="1" x14ac:dyDescent="0.3">
      <c r="A159" s="93"/>
      <c r="B159" s="253"/>
      <c r="C159" s="103"/>
      <c r="D159" s="103"/>
      <c r="E159" s="103"/>
      <c r="F159" s="104"/>
      <c r="G159" s="104">
        <f t="shared" si="2"/>
        <v>0</v>
      </c>
      <c r="H159" s="120">
        <f t="shared" si="5"/>
        <v>0</v>
      </c>
      <c r="I159" s="256"/>
      <c r="J159" s="256"/>
      <c r="L159" s="93"/>
      <c r="M159" s="93"/>
      <c r="N159" s="93"/>
      <c r="O159" s="93"/>
      <c r="P159" s="93"/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93"/>
    </row>
    <row r="160" spans="1:27" s="92" customFormat="1" ht="14.95" thickBot="1" x14ac:dyDescent="0.3">
      <c r="A160" s="93"/>
      <c r="B160" s="253"/>
      <c r="C160" s="103"/>
      <c r="D160" s="103"/>
      <c r="E160" s="103"/>
      <c r="F160" s="104"/>
      <c r="G160" s="104">
        <f t="shared" si="2"/>
        <v>0</v>
      </c>
      <c r="H160" s="120">
        <f t="shared" si="5"/>
        <v>0</v>
      </c>
      <c r="I160" s="256"/>
      <c r="J160" s="256"/>
      <c r="L160" s="93"/>
      <c r="M160" s="93"/>
      <c r="N160" s="93"/>
      <c r="O160" s="93"/>
      <c r="P160" s="93"/>
      <c r="Q160" s="93"/>
      <c r="R160" s="93"/>
      <c r="S160" s="93"/>
      <c r="T160" s="93"/>
      <c r="U160" s="93"/>
      <c r="V160" s="93"/>
      <c r="W160" s="93"/>
      <c r="X160" s="93"/>
      <c r="Y160" s="93"/>
      <c r="Z160" s="93"/>
      <c r="AA160" s="93"/>
    </row>
    <row r="161" spans="1:27" s="92" customFormat="1" ht="14.95" thickBot="1" x14ac:dyDescent="0.3">
      <c r="A161" s="93"/>
      <c r="B161" s="253"/>
      <c r="C161" s="103"/>
      <c r="D161" s="103"/>
      <c r="E161" s="103"/>
      <c r="F161" s="104"/>
      <c r="G161" s="104">
        <f t="shared" si="2"/>
        <v>0</v>
      </c>
      <c r="H161" s="120">
        <f t="shared" si="5"/>
        <v>0</v>
      </c>
      <c r="I161" s="256"/>
      <c r="J161" s="256"/>
      <c r="L161" s="93"/>
      <c r="M161" s="93"/>
      <c r="N161" s="93"/>
      <c r="O161" s="93"/>
      <c r="P161" s="93"/>
      <c r="Q161" s="93"/>
      <c r="R161" s="93"/>
      <c r="S161" s="93"/>
      <c r="T161" s="93"/>
      <c r="U161" s="93"/>
      <c r="V161" s="93"/>
      <c r="W161" s="93"/>
      <c r="X161" s="93"/>
      <c r="Y161" s="93"/>
      <c r="Z161" s="93"/>
      <c r="AA161" s="93"/>
    </row>
    <row r="162" spans="1:27" s="92" customFormat="1" ht="14.95" thickBot="1" x14ac:dyDescent="0.3">
      <c r="A162" s="93"/>
      <c r="B162" s="253"/>
      <c r="C162" s="103"/>
      <c r="D162" s="103"/>
      <c r="E162" s="103"/>
      <c r="F162" s="104"/>
      <c r="G162" s="104">
        <f t="shared" si="2"/>
        <v>0</v>
      </c>
      <c r="H162" s="120">
        <f t="shared" si="5"/>
        <v>0</v>
      </c>
      <c r="I162" s="256"/>
      <c r="J162" s="256"/>
      <c r="L162" s="93"/>
      <c r="M162" s="93"/>
      <c r="N162" s="93"/>
      <c r="O162" s="93"/>
      <c r="P162" s="93"/>
      <c r="Q162" s="93"/>
      <c r="R162" s="93"/>
      <c r="S162" s="93"/>
      <c r="T162" s="93"/>
      <c r="U162" s="93"/>
      <c r="V162" s="93"/>
      <c r="W162" s="93"/>
      <c r="X162" s="93"/>
      <c r="Y162" s="93"/>
      <c r="Z162" s="93"/>
      <c r="AA162" s="93"/>
    </row>
    <row r="163" spans="1:27" s="92" customFormat="1" ht="14.95" thickBot="1" x14ac:dyDescent="0.3">
      <c r="A163" s="93"/>
      <c r="B163" s="253"/>
      <c r="C163" s="103"/>
      <c r="D163" s="103"/>
      <c r="E163" s="103"/>
      <c r="F163" s="104"/>
      <c r="G163" s="104">
        <f t="shared" si="2"/>
        <v>0</v>
      </c>
      <c r="H163" s="120">
        <f t="shared" si="5"/>
        <v>0</v>
      </c>
      <c r="I163" s="256"/>
      <c r="J163" s="256"/>
      <c r="L163" s="93"/>
      <c r="M163" s="93"/>
      <c r="N163" s="93"/>
      <c r="O163" s="93"/>
      <c r="P163" s="93"/>
      <c r="Q163" s="93"/>
      <c r="R163" s="93"/>
      <c r="S163" s="93"/>
      <c r="T163" s="93"/>
      <c r="U163" s="93"/>
      <c r="V163" s="93"/>
      <c r="W163" s="93"/>
      <c r="X163" s="93"/>
      <c r="Y163" s="93"/>
      <c r="Z163" s="93"/>
      <c r="AA163" s="93"/>
    </row>
    <row r="164" spans="1:27" s="92" customFormat="1" ht="14.95" thickBot="1" x14ac:dyDescent="0.3">
      <c r="A164" s="93"/>
      <c r="B164" s="253"/>
      <c r="C164" s="103"/>
      <c r="D164" s="103"/>
      <c r="E164" s="103"/>
      <c r="F164" s="104"/>
      <c r="G164" s="104">
        <f t="shared" si="2"/>
        <v>0</v>
      </c>
      <c r="H164" s="120">
        <f t="shared" si="5"/>
        <v>0</v>
      </c>
      <c r="I164" s="256"/>
      <c r="J164" s="256"/>
      <c r="L164" s="93"/>
      <c r="M164" s="93"/>
      <c r="N164" s="93"/>
      <c r="O164" s="93"/>
      <c r="P164" s="93"/>
      <c r="Q164" s="93"/>
      <c r="R164" s="93"/>
      <c r="S164" s="93"/>
      <c r="T164" s="93"/>
      <c r="U164" s="93"/>
      <c r="V164" s="93"/>
      <c r="W164" s="93"/>
      <c r="X164" s="93"/>
      <c r="Y164" s="93"/>
      <c r="Z164" s="93"/>
      <c r="AA164" s="93"/>
    </row>
    <row r="165" spans="1:27" s="92" customFormat="1" ht="14.95" thickBot="1" x14ac:dyDescent="0.3">
      <c r="A165" s="93"/>
      <c r="B165" s="253"/>
      <c r="C165" s="103"/>
      <c r="D165" s="103"/>
      <c r="E165" s="103"/>
      <c r="F165" s="104"/>
      <c r="G165" s="104">
        <f t="shared" si="2"/>
        <v>0</v>
      </c>
      <c r="H165" s="120">
        <f t="shared" si="5"/>
        <v>0</v>
      </c>
      <c r="I165" s="256"/>
      <c r="J165" s="256"/>
      <c r="L165" s="93"/>
      <c r="M165" s="93"/>
      <c r="N165" s="93"/>
      <c r="O165" s="93"/>
      <c r="P165" s="93"/>
      <c r="Q165" s="93"/>
      <c r="R165" s="93"/>
      <c r="S165" s="93"/>
      <c r="T165" s="93"/>
      <c r="U165" s="93"/>
      <c r="V165" s="93"/>
      <c r="W165" s="93"/>
      <c r="X165" s="93"/>
      <c r="Y165" s="93"/>
      <c r="Z165" s="93"/>
      <c r="AA165" s="93"/>
    </row>
    <row r="166" spans="1:27" s="92" customFormat="1" ht="14.95" thickBot="1" x14ac:dyDescent="0.3">
      <c r="A166" s="93"/>
      <c r="B166" s="253"/>
      <c r="C166" s="103"/>
      <c r="D166" s="103"/>
      <c r="E166" s="103"/>
      <c r="F166" s="104"/>
      <c r="G166" s="104">
        <f t="shared" si="2"/>
        <v>0</v>
      </c>
      <c r="H166" s="120">
        <f t="shared" si="5"/>
        <v>0</v>
      </c>
      <c r="I166" s="256"/>
      <c r="J166" s="256"/>
      <c r="L166" s="93"/>
      <c r="M166" s="93"/>
      <c r="N166" s="93"/>
      <c r="O166" s="93"/>
      <c r="P166" s="93"/>
      <c r="Q166" s="93"/>
      <c r="R166" s="93"/>
      <c r="S166" s="93"/>
      <c r="T166" s="93"/>
      <c r="U166" s="93"/>
      <c r="V166" s="93"/>
      <c r="W166" s="93"/>
      <c r="X166" s="93"/>
      <c r="Y166" s="93"/>
      <c r="Z166" s="93"/>
      <c r="AA166" s="93"/>
    </row>
    <row r="167" spans="1:27" s="92" customFormat="1" ht="14.95" thickBot="1" x14ac:dyDescent="0.3">
      <c r="A167" s="93"/>
      <c r="B167" s="253"/>
      <c r="C167" s="103"/>
      <c r="D167" s="103"/>
      <c r="E167" s="103"/>
      <c r="F167" s="104"/>
      <c r="G167" s="104">
        <f t="shared" si="2"/>
        <v>0</v>
      </c>
      <c r="H167" s="120">
        <f t="shared" si="5"/>
        <v>0</v>
      </c>
      <c r="I167" s="256"/>
      <c r="J167" s="256"/>
      <c r="L167" s="93"/>
      <c r="M167" s="93"/>
      <c r="N167" s="93"/>
      <c r="O167" s="93"/>
      <c r="P167" s="93"/>
      <c r="Q167" s="93"/>
      <c r="R167" s="93"/>
      <c r="S167" s="93"/>
      <c r="T167" s="93"/>
      <c r="U167" s="93"/>
      <c r="V167" s="93"/>
      <c r="W167" s="93"/>
      <c r="X167" s="93"/>
      <c r="Y167" s="93"/>
      <c r="Z167" s="93"/>
      <c r="AA167" s="93"/>
    </row>
    <row r="168" spans="1:27" s="92" customFormat="1" ht="14.95" thickBot="1" x14ac:dyDescent="0.3">
      <c r="A168" s="93"/>
      <c r="B168" s="253"/>
      <c r="C168" s="103"/>
      <c r="D168" s="103"/>
      <c r="E168" s="103"/>
      <c r="F168" s="104"/>
      <c r="G168" s="104">
        <f t="shared" si="2"/>
        <v>0</v>
      </c>
      <c r="H168" s="120">
        <f t="shared" si="5"/>
        <v>0</v>
      </c>
      <c r="I168" s="256"/>
      <c r="J168" s="256"/>
      <c r="L168" s="93"/>
      <c r="M168" s="93"/>
      <c r="N168" s="93"/>
      <c r="O168" s="93"/>
      <c r="P168" s="93"/>
      <c r="Q168" s="93"/>
      <c r="R168" s="93"/>
      <c r="S168" s="93"/>
      <c r="T168" s="93"/>
      <c r="U168" s="93"/>
      <c r="V168" s="93"/>
      <c r="W168" s="93"/>
      <c r="X168" s="93"/>
      <c r="Y168" s="93"/>
      <c r="Z168" s="93"/>
      <c r="AA168" s="93"/>
    </row>
    <row r="169" spans="1:27" s="92" customFormat="1" ht="14.95" thickBot="1" x14ac:dyDescent="0.3">
      <c r="A169" s="93"/>
      <c r="B169" s="253"/>
      <c r="C169" s="103"/>
      <c r="D169" s="103"/>
      <c r="E169" s="103"/>
      <c r="F169" s="104"/>
      <c r="G169" s="104">
        <f t="shared" si="2"/>
        <v>0</v>
      </c>
      <c r="H169" s="120">
        <f t="shared" si="5"/>
        <v>0</v>
      </c>
      <c r="I169" s="256"/>
      <c r="J169" s="256"/>
      <c r="L169" s="93"/>
      <c r="M169" s="93"/>
      <c r="N169" s="93"/>
      <c r="O169" s="93"/>
      <c r="P169" s="93"/>
      <c r="Q169" s="93"/>
      <c r="R169" s="93"/>
      <c r="S169" s="93"/>
      <c r="T169" s="93"/>
      <c r="U169" s="93"/>
      <c r="V169" s="93"/>
      <c r="W169" s="93"/>
      <c r="X169" s="93"/>
      <c r="Y169" s="93"/>
      <c r="Z169" s="93"/>
      <c r="AA169" s="93"/>
    </row>
    <row r="170" spans="1:27" s="92" customFormat="1" ht="14.95" thickBot="1" x14ac:dyDescent="0.3">
      <c r="A170" s="93"/>
      <c r="B170" s="253"/>
      <c r="C170" s="103"/>
      <c r="D170" s="103"/>
      <c r="E170" s="103"/>
      <c r="F170" s="104"/>
      <c r="G170" s="104">
        <f t="shared" si="2"/>
        <v>0</v>
      </c>
      <c r="H170" s="120">
        <f t="shared" si="5"/>
        <v>0</v>
      </c>
      <c r="I170" s="256"/>
      <c r="J170" s="256"/>
      <c r="L170" s="93"/>
      <c r="M170" s="93"/>
      <c r="N170" s="93"/>
      <c r="O170" s="93"/>
      <c r="P170" s="93"/>
      <c r="Q170" s="93"/>
      <c r="R170" s="93"/>
      <c r="S170" s="93"/>
      <c r="T170" s="93"/>
      <c r="U170" s="93"/>
      <c r="V170" s="93"/>
      <c r="W170" s="93"/>
      <c r="X170" s="93"/>
      <c r="Y170" s="93"/>
      <c r="Z170" s="93"/>
      <c r="AA170" s="93"/>
    </row>
    <row r="171" spans="1:27" s="92" customFormat="1" ht="14.95" thickBot="1" x14ac:dyDescent="0.3">
      <c r="A171" s="93"/>
      <c r="B171" s="253"/>
      <c r="C171" s="103"/>
      <c r="D171" s="103"/>
      <c r="E171" s="103"/>
      <c r="F171" s="104"/>
      <c r="G171" s="104">
        <f t="shared" si="2"/>
        <v>0</v>
      </c>
      <c r="H171" s="120">
        <f t="shared" si="5"/>
        <v>0</v>
      </c>
      <c r="I171" s="256"/>
      <c r="J171" s="256"/>
      <c r="L171" s="93"/>
      <c r="M171" s="93"/>
      <c r="N171" s="93"/>
      <c r="O171" s="93"/>
      <c r="P171" s="93"/>
      <c r="Q171" s="93"/>
      <c r="R171" s="93"/>
      <c r="S171" s="93"/>
      <c r="T171" s="93"/>
      <c r="U171" s="93"/>
      <c r="V171" s="93"/>
      <c r="W171" s="93"/>
      <c r="X171" s="93"/>
      <c r="Y171" s="93"/>
      <c r="Z171" s="93"/>
      <c r="AA171" s="93"/>
    </row>
    <row r="172" spans="1:27" s="92" customFormat="1" ht="14.95" thickBot="1" x14ac:dyDescent="0.3">
      <c r="A172" s="93"/>
      <c r="B172" s="253"/>
      <c r="C172" s="103"/>
      <c r="D172" s="103"/>
      <c r="E172" s="103"/>
      <c r="F172" s="104"/>
      <c r="G172" s="104">
        <f t="shared" si="2"/>
        <v>0</v>
      </c>
      <c r="H172" s="120">
        <f t="shared" si="5"/>
        <v>0</v>
      </c>
      <c r="I172" s="256"/>
      <c r="J172" s="256"/>
      <c r="L172" s="93"/>
      <c r="M172" s="93"/>
      <c r="N172" s="93"/>
      <c r="O172" s="93"/>
      <c r="P172" s="93"/>
      <c r="Q172" s="93"/>
      <c r="R172" s="93"/>
      <c r="S172" s="93"/>
      <c r="T172" s="93"/>
      <c r="U172" s="93"/>
      <c r="V172" s="93"/>
      <c r="W172" s="93"/>
      <c r="X172" s="93"/>
      <c r="Y172" s="93"/>
      <c r="Z172" s="93"/>
      <c r="AA172" s="93"/>
    </row>
    <row r="173" spans="1:27" s="92" customFormat="1" ht="14.95" thickBot="1" x14ac:dyDescent="0.3">
      <c r="A173" s="93"/>
      <c r="B173" s="253"/>
      <c r="C173" s="103"/>
      <c r="D173" s="103"/>
      <c r="E173" s="103"/>
      <c r="F173" s="104"/>
      <c r="G173" s="104">
        <f t="shared" si="2"/>
        <v>0</v>
      </c>
      <c r="H173" s="120">
        <f t="shared" si="5"/>
        <v>0</v>
      </c>
      <c r="I173" s="256"/>
      <c r="J173" s="256"/>
      <c r="L173" s="93"/>
      <c r="M173" s="93"/>
      <c r="N173" s="93"/>
      <c r="O173" s="93"/>
      <c r="P173" s="93"/>
      <c r="Q173" s="93"/>
      <c r="R173" s="93"/>
      <c r="S173" s="93"/>
      <c r="T173" s="93"/>
      <c r="U173" s="93"/>
      <c r="V173" s="93"/>
      <c r="W173" s="93"/>
      <c r="X173" s="93"/>
      <c r="Y173" s="93"/>
      <c r="Z173" s="93"/>
      <c r="AA173" s="93"/>
    </row>
    <row r="174" spans="1:27" s="92" customFormat="1" ht="14.95" thickBot="1" x14ac:dyDescent="0.3">
      <c r="A174" s="93"/>
      <c r="B174" s="253"/>
      <c r="C174" s="103"/>
      <c r="D174" s="103"/>
      <c r="E174" s="103"/>
      <c r="F174" s="104"/>
      <c r="G174" s="104">
        <f t="shared" si="2"/>
        <v>0</v>
      </c>
      <c r="H174" s="120">
        <f t="shared" si="5"/>
        <v>0</v>
      </c>
      <c r="I174" s="256"/>
      <c r="J174" s="256"/>
      <c r="L174" s="93"/>
      <c r="M174" s="93"/>
      <c r="N174" s="93"/>
      <c r="O174" s="93"/>
      <c r="P174" s="93"/>
      <c r="Q174" s="93"/>
      <c r="R174" s="93"/>
      <c r="S174" s="93"/>
      <c r="T174" s="93"/>
      <c r="U174" s="93"/>
      <c r="V174" s="93"/>
      <c r="W174" s="93"/>
      <c r="X174" s="93"/>
      <c r="Y174" s="93"/>
      <c r="Z174" s="93"/>
      <c r="AA174" s="93"/>
    </row>
    <row r="175" spans="1:27" s="92" customFormat="1" ht="14.95" thickBot="1" x14ac:dyDescent="0.3">
      <c r="A175" s="93"/>
      <c r="B175" s="253"/>
      <c r="C175" s="103"/>
      <c r="D175" s="103"/>
      <c r="E175" s="103"/>
      <c r="F175" s="104"/>
      <c r="G175" s="104">
        <f t="shared" si="2"/>
        <v>0</v>
      </c>
      <c r="H175" s="120">
        <f t="shared" si="5"/>
        <v>0</v>
      </c>
      <c r="I175" s="256"/>
      <c r="J175" s="256"/>
      <c r="L175" s="93"/>
      <c r="M175" s="93"/>
      <c r="N175" s="93"/>
      <c r="O175" s="93"/>
      <c r="P175" s="93"/>
      <c r="Q175" s="93"/>
      <c r="R175" s="93"/>
      <c r="S175" s="93"/>
      <c r="T175" s="93"/>
      <c r="U175" s="93"/>
      <c r="V175" s="93"/>
      <c r="W175" s="93"/>
      <c r="X175" s="93"/>
      <c r="Y175" s="93"/>
      <c r="Z175" s="93"/>
      <c r="AA175" s="93"/>
    </row>
    <row r="176" spans="1:27" s="92" customFormat="1" ht="14.95" thickBot="1" x14ac:dyDescent="0.3">
      <c r="A176" s="93"/>
      <c r="B176" s="253"/>
      <c r="C176" s="103"/>
      <c r="D176" s="103"/>
      <c r="E176" s="103"/>
      <c r="F176" s="104"/>
      <c r="G176" s="104">
        <f t="shared" si="2"/>
        <v>0</v>
      </c>
      <c r="H176" s="120">
        <f t="shared" si="5"/>
        <v>0</v>
      </c>
      <c r="I176" s="256"/>
      <c r="J176" s="256"/>
      <c r="L176" s="93"/>
      <c r="M176" s="93"/>
      <c r="N176" s="93"/>
      <c r="O176" s="93"/>
      <c r="P176" s="93"/>
      <c r="Q176" s="93"/>
      <c r="R176" s="93"/>
      <c r="S176" s="93"/>
      <c r="T176" s="93"/>
      <c r="U176" s="93"/>
      <c r="V176" s="93"/>
      <c r="W176" s="93"/>
      <c r="X176" s="93"/>
      <c r="Y176" s="93"/>
      <c r="Z176" s="93"/>
      <c r="AA176" s="93"/>
    </row>
    <row r="177" spans="1:27" s="92" customFormat="1" ht="14.95" thickBot="1" x14ac:dyDescent="0.3">
      <c r="A177" s="93"/>
      <c r="B177" s="253"/>
      <c r="C177" s="103"/>
      <c r="D177" s="103"/>
      <c r="E177" s="103"/>
      <c r="F177" s="104"/>
      <c r="G177" s="104">
        <f t="shared" si="2"/>
        <v>0</v>
      </c>
      <c r="H177" s="120">
        <f t="shared" si="5"/>
        <v>0</v>
      </c>
      <c r="I177" s="256"/>
      <c r="J177" s="256"/>
      <c r="L177" s="93"/>
      <c r="M177" s="93"/>
      <c r="N177" s="93"/>
      <c r="O177" s="93"/>
      <c r="P177" s="93"/>
      <c r="Q177" s="93"/>
      <c r="R177" s="93"/>
      <c r="S177" s="93"/>
      <c r="T177" s="93"/>
      <c r="U177" s="93"/>
      <c r="V177" s="93"/>
      <c r="W177" s="93"/>
      <c r="X177" s="93"/>
      <c r="Y177" s="93"/>
      <c r="Z177" s="93"/>
      <c r="AA177" s="93"/>
    </row>
    <row r="178" spans="1:27" s="92" customFormat="1" ht="14.95" thickBot="1" x14ac:dyDescent="0.3">
      <c r="A178" s="93"/>
      <c r="B178" s="253"/>
      <c r="C178" s="103"/>
      <c r="D178" s="103"/>
      <c r="E178" s="103"/>
      <c r="F178" s="104"/>
      <c r="G178" s="104">
        <f t="shared" si="2"/>
        <v>0</v>
      </c>
      <c r="H178" s="120">
        <f t="shared" si="5"/>
        <v>0</v>
      </c>
      <c r="I178" s="256"/>
      <c r="J178" s="256"/>
      <c r="L178" s="93"/>
      <c r="M178" s="93"/>
      <c r="N178" s="93"/>
      <c r="O178" s="93"/>
      <c r="P178" s="93"/>
      <c r="Q178" s="93"/>
      <c r="R178" s="93"/>
      <c r="S178" s="93"/>
      <c r="T178" s="93"/>
      <c r="U178" s="93"/>
      <c r="V178" s="93"/>
      <c r="W178" s="93"/>
      <c r="X178" s="93"/>
      <c r="Y178" s="93"/>
      <c r="Z178" s="93"/>
      <c r="AA178" s="93"/>
    </row>
    <row r="179" spans="1:27" s="92" customFormat="1" ht="14.95" thickBot="1" x14ac:dyDescent="0.3">
      <c r="A179" s="93"/>
      <c r="B179" s="253"/>
      <c r="C179" s="103"/>
      <c r="D179" s="103"/>
      <c r="E179" s="103"/>
      <c r="F179" s="104"/>
      <c r="G179" s="104">
        <f t="shared" si="2"/>
        <v>0</v>
      </c>
      <c r="H179" s="120">
        <f t="shared" si="5"/>
        <v>0</v>
      </c>
      <c r="I179" s="256"/>
      <c r="J179" s="256"/>
      <c r="L179" s="93"/>
      <c r="M179" s="93"/>
      <c r="N179" s="93"/>
      <c r="O179" s="93"/>
      <c r="P179" s="93"/>
      <c r="Q179" s="93"/>
      <c r="R179" s="93"/>
      <c r="S179" s="93"/>
      <c r="T179" s="93"/>
      <c r="U179" s="93"/>
      <c r="V179" s="93"/>
      <c r="W179" s="93"/>
      <c r="X179" s="93"/>
      <c r="Y179" s="93"/>
      <c r="Z179" s="93"/>
      <c r="AA179" s="93"/>
    </row>
    <row r="180" spans="1:27" s="92" customFormat="1" ht="14.95" thickBot="1" x14ac:dyDescent="0.3">
      <c r="A180" s="93"/>
      <c r="B180" s="253"/>
      <c r="C180" s="103"/>
      <c r="D180" s="103"/>
      <c r="E180" s="103"/>
      <c r="F180" s="104"/>
      <c r="G180" s="104">
        <f t="shared" si="2"/>
        <v>0</v>
      </c>
      <c r="H180" s="120">
        <f t="shared" si="5"/>
        <v>0</v>
      </c>
      <c r="I180" s="256"/>
      <c r="J180" s="256"/>
      <c r="L180" s="93"/>
      <c r="M180" s="93"/>
      <c r="N180" s="93"/>
      <c r="O180" s="93"/>
      <c r="P180" s="93"/>
      <c r="Q180" s="93"/>
      <c r="R180" s="93"/>
      <c r="S180" s="93"/>
      <c r="T180" s="93"/>
      <c r="U180" s="93"/>
      <c r="V180" s="93"/>
      <c r="W180" s="93"/>
      <c r="X180" s="93"/>
      <c r="Y180" s="93"/>
      <c r="Z180" s="93"/>
      <c r="AA180" s="93"/>
    </row>
    <row r="181" spans="1:27" s="92" customFormat="1" ht="14.95" thickBot="1" x14ac:dyDescent="0.3">
      <c r="A181" s="93"/>
      <c r="B181" s="254"/>
      <c r="C181" s="103"/>
      <c r="D181" s="103"/>
      <c r="E181" s="103"/>
      <c r="F181" s="104"/>
      <c r="G181" s="104">
        <f t="shared" si="2"/>
        <v>0</v>
      </c>
      <c r="H181" s="120">
        <f t="shared" si="5"/>
        <v>0</v>
      </c>
      <c r="I181" s="232"/>
      <c r="J181" s="232"/>
      <c r="L181" s="93"/>
      <c r="M181" s="93"/>
      <c r="N181" s="93"/>
      <c r="O181" s="93"/>
      <c r="P181" s="93"/>
      <c r="Q181" s="93"/>
      <c r="R181" s="93"/>
      <c r="S181" s="93"/>
      <c r="T181" s="93"/>
      <c r="U181" s="93"/>
      <c r="V181" s="93"/>
      <c r="W181" s="93"/>
      <c r="X181" s="93"/>
      <c r="Y181" s="93"/>
      <c r="Z181" s="93"/>
      <c r="AA181" s="93"/>
    </row>
    <row r="182" spans="1:27" s="92" customFormat="1" ht="14.95" thickBot="1" x14ac:dyDescent="0.3">
      <c r="A182" s="93"/>
      <c r="B182" s="114"/>
      <c r="C182" s="124"/>
      <c r="D182" s="124"/>
      <c r="E182" s="124"/>
      <c r="F182" s="107"/>
      <c r="G182" s="107"/>
      <c r="H182" s="126"/>
      <c r="I182" s="124"/>
      <c r="J182" s="124"/>
      <c r="L182" s="93"/>
      <c r="M182" s="93"/>
      <c r="N182" s="93"/>
      <c r="O182" s="93"/>
      <c r="P182" s="93"/>
      <c r="Q182" s="93"/>
      <c r="R182" s="93"/>
      <c r="S182" s="93"/>
      <c r="T182" s="93"/>
      <c r="U182" s="93"/>
      <c r="V182" s="93"/>
      <c r="W182" s="93"/>
      <c r="X182" s="93"/>
      <c r="Y182" s="93"/>
      <c r="Z182" s="93"/>
      <c r="AA182" s="93"/>
    </row>
    <row r="183" spans="1:27" s="92" customFormat="1" ht="14.95" thickBot="1" x14ac:dyDescent="0.3">
      <c r="A183" s="93"/>
      <c r="B183" s="235" t="s">
        <v>103</v>
      </c>
      <c r="C183" s="127"/>
      <c r="D183" s="129"/>
      <c r="E183" s="129"/>
      <c r="F183" s="108"/>
      <c r="G183" s="104">
        <f t="shared" ref="G183:G196" si="6">E183*F183</f>
        <v>0</v>
      </c>
      <c r="H183" s="120">
        <f t="shared" si="5"/>
        <v>0</v>
      </c>
      <c r="I183" s="238">
        <f>SUM(H183:H196)</f>
        <v>0</v>
      </c>
      <c r="J183" s="238">
        <f>I183*$C$8</f>
        <v>0</v>
      </c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93"/>
      <c r="X183" s="93"/>
      <c r="Y183" s="93"/>
      <c r="Z183" s="93"/>
      <c r="AA183" s="93"/>
    </row>
    <row r="184" spans="1:27" s="92" customFormat="1" ht="14.95" thickBot="1" x14ac:dyDescent="0.3">
      <c r="A184" s="93"/>
      <c r="B184" s="236"/>
      <c r="C184" s="130"/>
      <c r="D184" s="131"/>
      <c r="E184" s="131"/>
      <c r="F184" s="108"/>
      <c r="G184" s="104">
        <f t="shared" si="6"/>
        <v>0</v>
      </c>
      <c r="H184" s="120">
        <f t="shared" si="5"/>
        <v>0</v>
      </c>
      <c r="I184" s="239"/>
      <c r="J184" s="239"/>
      <c r="L184" s="93"/>
      <c r="M184" s="93"/>
      <c r="N184" s="93"/>
      <c r="O184" s="93"/>
      <c r="P184" s="93"/>
      <c r="Q184" s="93"/>
      <c r="R184" s="93"/>
      <c r="S184" s="93"/>
      <c r="T184" s="93"/>
      <c r="U184" s="93"/>
      <c r="V184" s="93"/>
      <c r="W184" s="93"/>
      <c r="X184" s="93"/>
      <c r="Y184" s="93"/>
      <c r="Z184" s="93"/>
      <c r="AA184" s="93"/>
    </row>
    <row r="185" spans="1:27" s="92" customFormat="1" ht="14.95" thickBot="1" x14ac:dyDescent="0.3">
      <c r="A185" s="93"/>
      <c r="B185" s="236"/>
      <c r="C185" s="130"/>
      <c r="D185" s="131"/>
      <c r="E185" s="131"/>
      <c r="F185" s="108"/>
      <c r="G185" s="104">
        <f t="shared" si="6"/>
        <v>0</v>
      </c>
      <c r="H185" s="120">
        <f t="shared" si="5"/>
        <v>0</v>
      </c>
      <c r="I185" s="239"/>
      <c r="J185" s="239"/>
      <c r="L185" s="93"/>
      <c r="M185" s="93"/>
      <c r="N185" s="93"/>
      <c r="O185" s="93"/>
      <c r="P185" s="93"/>
      <c r="Q185" s="93"/>
      <c r="R185" s="93"/>
      <c r="S185" s="93"/>
      <c r="T185" s="93"/>
      <c r="U185" s="93"/>
      <c r="V185" s="93"/>
      <c r="W185" s="93"/>
      <c r="X185" s="93"/>
      <c r="Y185" s="93"/>
      <c r="Z185" s="93"/>
      <c r="AA185" s="93"/>
    </row>
    <row r="186" spans="1:27" s="92" customFormat="1" ht="14.95" thickBot="1" x14ac:dyDescent="0.3">
      <c r="A186" s="93"/>
      <c r="B186" s="236"/>
      <c r="C186" s="130"/>
      <c r="D186" s="131"/>
      <c r="E186" s="131"/>
      <c r="F186" s="108"/>
      <c r="G186" s="104">
        <f t="shared" si="6"/>
        <v>0</v>
      </c>
      <c r="H186" s="120">
        <f t="shared" si="5"/>
        <v>0</v>
      </c>
      <c r="I186" s="239"/>
      <c r="J186" s="239"/>
      <c r="L186" s="93"/>
      <c r="M186" s="93"/>
      <c r="N186" s="93"/>
      <c r="O186" s="93"/>
      <c r="P186" s="93"/>
      <c r="Q186" s="93"/>
      <c r="R186" s="93"/>
      <c r="S186" s="93"/>
      <c r="T186" s="93"/>
      <c r="U186" s="93"/>
      <c r="V186" s="93"/>
      <c r="W186" s="93"/>
      <c r="X186" s="93"/>
      <c r="Y186" s="93"/>
      <c r="Z186" s="93"/>
      <c r="AA186" s="93"/>
    </row>
    <row r="187" spans="1:27" s="92" customFormat="1" ht="14.95" thickBot="1" x14ac:dyDescent="0.3">
      <c r="A187" s="93"/>
      <c r="B187" s="236"/>
      <c r="C187" s="130"/>
      <c r="D187" s="131"/>
      <c r="E187" s="131"/>
      <c r="F187" s="108"/>
      <c r="G187" s="104">
        <f t="shared" si="6"/>
        <v>0</v>
      </c>
      <c r="H187" s="120">
        <f t="shared" si="5"/>
        <v>0</v>
      </c>
      <c r="I187" s="239"/>
      <c r="J187" s="239"/>
      <c r="L187" s="93"/>
      <c r="M187" s="93"/>
      <c r="N187" s="93"/>
      <c r="O187" s="93"/>
      <c r="P187" s="93"/>
      <c r="Q187" s="93"/>
      <c r="R187" s="93"/>
      <c r="S187" s="93"/>
      <c r="T187" s="93"/>
      <c r="U187" s="93"/>
      <c r="V187" s="93"/>
      <c r="W187" s="93"/>
      <c r="X187" s="93"/>
      <c r="Y187" s="93"/>
      <c r="Z187" s="93"/>
      <c r="AA187" s="93"/>
    </row>
    <row r="188" spans="1:27" s="92" customFormat="1" ht="14.95" thickBot="1" x14ac:dyDescent="0.3">
      <c r="A188" s="93"/>
      <c r="B188" s="236"/>
      <c r="C188" s="130"/>
      <c r="D188" s="131"/>
      <c r="E188" s="131"/>
      <c r="F188" s="108"/>
      <c r="G188" s="104">
        <f t="shared" si="6"/>
        <v>0</v>
      </c>
      <c r="H188" s="120">
        <f t="shared" si="5"/>
        <v>0</v>
      </c>
      <c r="I188" s="239"/>
      <c r="J188" s="239"/>
      <c r="L188" s="93"/>
      <c r="M188" s="93"/>
      <c r="N188" s="93"/>
      <c r="O188" s="93"/>
      <c r="P188" s="93"/>
      <c r="Q188" s="93"/>
      <c r="R188" s="93"/>
      <c r="S188" s="93"/>
      <c r="T188" s="93"/>
      <c r="U188" s="93"/>
      <c r="V188" s="93"/>
      <c r="W188" s="93"/>
      <c r="X188" s="93"/>
      <c r="Y188" s="93"/>
      <c r="Z188" s="93"/>
      <c r="AA188" s="93"/>
    </row>
    <row r="189" spans="1:27" s="92" customFormat="1" ht="14.95" thickBot="1" x14ac:dyDescent="0.3">
      <c r="A189" s="93"/>
      <c r="B189" s="236"/>
      <c r="C189" s="130"/>
      <c r="D189" s="131"/>
      <c r="E189" s="131"/>
      <c r="F189" s="108"/>
      <c r="G189" s="104">
        <f t="shared" si="6"/>
        <v>0</v>
      </c>
      <c r="H189" s="120">
        <f t="shared" si="5"/>
        <v>0</v>
      </c>
      <c r="I189" s="239"/>
      <c r="J189" s="239"/>
      <c r="L189" s="93"/>
      <c r="M189" s="93"/>
      <c r="N189" s="93"/>
      <c r="O189" s="93"/>
      <c r="P189" s="93"/>
      <c r="Q189" s="93"/>
      <c r="R189" s="93"/>
      <c r="S189" s="93"/>
      <c r="T189" s="93"/>
      <c r="U189" s="93"/>
      <c r="V189" s="93"/>
      <c r="W189" s="93"/>
      <c r="X189" s="93"/>
      <c r="Y189" s="93"/>
      <c r="Z189" s="93"/>
      <c r="AA189" s="93"/>
    </row>
    <row r="190" spans="1:27" s="92" customFormat="1" ht="14.95" thickBot="1" x14ac:dyDescent="0.3">
      <c r="A190" s="93"/>
      <c r="B190" s="236"/>
      <c r="C190" s="130"/>
      <c r="D190" s="131"/>
      <c r="E190" s="131"/>
      <c r="F190" s="108"/>
      <c r="G190" s="104">
        <f t="shared" si="6"/>
        <v>0</v>
      </c>
      <c r="H190" s="120">
        <f t="shared" si="5"/>
        <v>0</v>
      </c>
      <c r="I190" s="239"/>
      <c r="J190" s="239"/>
      <c r="L190" s="93"/>
      <c r="M190" s="93"/>
      <c r="N190" s="93"/>
      <c r="O190" s="93"/>
      <c r="P190" s="93"/>
      <c r="Q190" s="93"/>
      <c r="R190" s="93"/>
      <c r="S190" s="93"/>
      <c r="T190" s="93"/>
      <c r="U190" s="93"/>
      <c r="V190" s="93"/>
      <c r="W190" s="93"/>
      <c r="X190" s="93"/>
      <c r="Y190" s="93"/>
      <c r="Z190" s="93"/>
      <c r="AA190" s="93"/>
    </row>
    <row r="191" spans="1:27" s="92" customFormat="1" ht="14.95" thickBot="1" x14ac:dyDescent="0.3">
      <c r="A191" s="93"/>
      <c r="B191" s="236"/>
      <c r="C191" s="130"/>
      <c r="D191" s="131"/>
      <c r="E191" s="131"/>
      <c r="F191" s="108"/>
      <c r="G191" s="104">
        <f t="shared" si="6"/>
        <v>0</v>
      </c>
      <c r="H191" s="120">
        <f t="shared" si="5"/>
        <v>0</v>
      </c>
      <c r="I191" s="239"/>
      <c r="J191" s="239"/>
      <c r="L191" s="93"/>
      <c r="M191" s="93"/>
      <c r="N191" s="93"/>
      <c r="O191" s="93"/>
      <c r="P191" s="93"/>
      <c r="Q191" s="93"/>
      <c r="R191" s="93"/>
      <c r="S191" s="93"/>
      <c r="T191" s="93"/>
      <c r="U191" s="93"/>
      <c r="V191" s="93"/>
      <c r="W191" s="93"/>
      <c r="X191" s="93"/>
      <c r="Y191" s="93"/>
      <c r="Z191" s="93"/>
      <c r="AA191" s="93"/>
    </row>
    <row r="192" spans="1:27" s="92" customFormat="1" ht="14.95" thickBot="1" x14ac:dyDescent="0.3">
      <c r="A192" s="93"/>
      <c r="B192" s="236"/>
      <c r="C192" s="130"/>
      <c r="D192" s="131"/>
      <c r="E192" s="131"/>
      <c r="F192" s="108"/>
      <c r="G192" s="104">
        <f t="shared" si="6"/>
        <v>0</v>
      </c>
      <c r="H192" s="120">
        <f t="shared" si="5"/>
        <v>0</v>
      </c>
      <c r="I192" s="239"/>
      <c r="J192" s="239"/>
      <c r="L192" s="93"/>
      <c r="M192" s="93"/>
      <c r="N192" s="93"/>
      <c r="O192" s="93"/>
      <c r="P192" s="93"/>
      <c r="Q192" s="93"/>
      <c r="R192" s="93"/>
      <c r="S192" s="93"/>
      <c r="T192" s="93"/>
      <c r="U192" s="93"/>
      <c r="V192" s="93"/>
      <c r="W192" s="93"/>
      <c r="X192" s="93"/>
      <c r="Y192" s="93"/>
      <c r="Z192" s="93"/>
      <c r="AA192" s="93"/>
    </row>
    <row r="193" spans="1:27" s="92" customFormat="1" ht="14.95" thickBot="1" x14ac:dyDescent="0.3">
      <c r="A193" s="93"/>
      <c r="B193" s="236"/>
      <c r="C193" s="130"/>
      <c r="D193" s="131"/>
      <c r="E193" s="131"/>
      <c r="F193" s="108"/>
      <c r="G193" s="104">
        <f t="shared" si="6"/>
        <v>0</v>
      </c>
      <c r="H193" s="120">
        <f t="shared" si="5"/>
        <v>0</v>
      </c>
      <c r="I193" s="239"/>
      <c r="J193" s="239"/>
      <c r="L193" s="93"/>
      <c r="M193" s="93"/>
      <c r="N193" s="93"/>
      <c r="O193" s="93"/>
      <c r="P193" s="93"/>
      <c r="Q193" s="93"/>
      <c r="R193" s="93"/>
      <c r="S193" s="93"/>
      <c r="T193" s="93"/>
      <c r="U193" s="93"/>
      <c r="V193" s="93"/>
      <c r="W193" s="93"/>
      <c r="X193" s="93"/>
      <c r="Y193" s="93"/>
      <c r="Z193" s="93"/>
      <c r="AA193" s="93"/>
    </row>
    <row r="194" spans="1:27" s="92" customFormat="1" ht="14.95" thickBot="1" x14ac:dyDescent="0.3">
      <c r="A194" s="93"/>
      <c r="B194" s="236"/>
      <c r="C194" s="130"/>
      <c r="D194" s="131"/>
      <c r="E194" s="131"/>
      <c r="F194" s="108"/>
      <c r="G194" s="104">
        <f t="shared" si="6"/>
        <v>0</v>
      </c>
      <c r="H194" s="120">
        <f t="shared" si="5"/>
        <v>0</v>
      </c>
      <c r="I194" s="239"/>
      <c r="J194" s="239"/>
      <c r="L194" s="93"/>
      <c r="M194" s="93"/>
      <c r="N194" s="93"/>
      <c r="O194" s="93"/>
      <c r="P194" s="93"/>
      <c r="Q194" s="93"/>
      <c r="R194" s="93"/>
      <c r="S194" s="93"/>
      <c r="T194" s="93"/>
      <c r="U194" s="93"/>
      <c r="V194" s="93"/>
      <c r="W194" s="93"/>
      <c r="X194" s="93"/>
      <c r="Y194" s="93"/>
      <c r="Z194" s="93"/>
      <c r="AA194" s="93"/>
    </row>
    <row r="195" spans="1:27" s="92" customFormat="1" ht="14.95" thickBot="1" x14ac:dyDescent="0.3">
      <c r="A195" s="93"/>
      <c r="B195" s="236"/>
      <c r="C195" s="130"/>
      <c r="D195" s="131"/>
      <c r="E195" s="131"/>
      <c r="F195" s="108"/>
      <c r="G195" s="104">
        <f t="shared" si="6"/>
        <v>0</v>
      </c>
      <c r="H195" s="120">
        <f t="shared" si="5"/>
        <v>0</v>
      </c>
      <c r="I195" s="239"/>
      <c r="J195" s="239"/>
      <c r="L195" s="93"/>
      <c r="M195" s="93"/>
      <c r="N195" s="93"/>
      <c r="O195" s="93"/>
      <c r="P195" s="93"/>
      <c r="Q195" s="93"/>
      <c r="R195" s="93"/>
      <c r="S195" s="93"/>
      <c r="T195" s="93"/>
      <c r="U195" s="93"/>
      <c r="V195" s="93"/>
      <c r="W195" s="93"/>
      <c r="X195" s="93"/>
      <c r="Y195" s="93"/>
      <c r="Z195" s="93"/>
      <c r="AA195" s="93"/>
    </row>
    <row r="196" spans="1:27" s="92" customFormat="1" ht="14.95" thickBot="1" x14ac:dyDescent="0.3">
      <c r="A196" s="93"/>
      <c r="B196" s="237"/>
      <c r="C196" s="130"/>
      <c r="D196" s="131"/>
      <c r="E196" s="132"/>
      <c r="F196" s="108"/>
      <c r="G196" s="104">
        <f t="shared" si="6"/>
        <v>0</v>
      </c>
      <c r="H196" s="120">
        <f t="shared" si="5"/>
        <v>0</v>
      </c>
      <c r="I196" s="240"/>
      <c r="J196" s="240"/>
      <c r="L196" s="93"/>
      <c r="M196" s="93"/>
      <c r="N196" s="93"/>
      <c r="O196" s="93"/>
      <c r="P196" s="93"/>
      <c r="Q196" s="93"/>
      <c r="R196" s="93"/>
      <c r="S196" s="93"/>
      <c r="T196" s="93"/>
      <c r="U196" s="93"/>
      <c r="V196" s="93"/>
      <c r="W196" s="93"/>
      <c r="X196" s="93"/>
      <c r="Y196" s="93"/>
      <c r="Z196" s="93"/>
      <c r="AA196" s="93"/>
    </row>
    <row r="197" spans="1:27" s="92" customFormat="1" ht="14.95" thickBot="1" x14ac:dyDescent="0.3">
      <c r="A197" s="93"/>
      <c r="B197" s="114"/>
      <c r="C197" s="124"/>
      <c r="D197" s="124"/>
      <c r="E197" s="124"/>
      <c r="F197" s="107"/>
      <c r="G197" s="107"/>
      <c r="H197" s="126"/>
      <c r="I197" s="124"/>
      <c r="J197" s="124"/>
      <c r="L197" s="93"/>
      <c r="M197" s="93"/>
      <c r="N197" s="93"/>
      <c r="O197" s="93"/>
      <c r="P197" s="93"/>
      <c r="Q197" s="93"/>
      <c r="R197" s="93"/>
      <c r="S197" s="93"/>
      <c r="T197" s="93"/>
      <c r="U197" s="93"/>
      <c r="V197" s="93"/>
      <c r="W197" s="93"/>
      <c r="X197" s="93"/>
      <c r="Y197" s="93"/>
      <c r="Z197" s="93"/>
      <c r="AA197" s="93"/>
    </row>
    <row r="198" spans="1:27" s="92" customFormat="1" ht="14.95" thickBot="1" x14ac:dyDescent="0.3">
      <c r="A198" s="93"/>
      <c r="B198" s="235" t="s">
        <v>107</v>
      </c>
      <c r="C198" s="119"/>
      <c r="D198" s="103"/>
      <c r="E198" s="103"/>
      <c r="F198" s="108"/>
      <c r="G198" s="104">
        <f t="shared" ref="G198:G204" si="7">E198*F198</f>
        <v>0</v>
      </c>
      <c r="H198" s="120">
        <f t="shared" si="5"/>
        <v>0</v>
      </c>
      <c r="I198" s="238">
        <f>SUM(H198:H204)</f>
        <v>0</v>
      </c>
      <c r="J198" s="238">
        <f>I198*$C$8</f>
        <v>0</v>
      </c>
      <c r="L198" s="93"/>
      <c r="M198" s="93"/>
      <c r="N198" s="93"/>
      <c r="O198" s="93"/>
      <c r="P198" s="93"/>
      <c r="Q198" s="93"/>
      <c r="R198" s="93"/>
      <c r="S198" s="93"/>
      <c r="T198" s="93"/>
      <c r="U198" s="93"/>
      <c r="V198" s="93"/>
      <c r="W198" s="93"/>
      <c r="X198" s="93"/>
      <c r="Y198" s="93"/>
      <c r="Z198" s="93"/>
      <c r="AA198" s="93"/>
    </row>
    <row r="199" spans="1:27" s="92" customFormat="1" ht="14.95" thickBot="1" x14ac:dyDescent="0.3">
      <c r="A199" s="93"/>
      <c r="B199" s="241"/>
      <c r="C199" s="119"/>
      <c r="D199" s="103"/>
      <c r="E199" s="103"/>
      <c r="F199" s="108"/>
      <c r="G199" s="104">
        <f t="shared" si="7"/>
        <v>0</v>
      </c>
      <c r="H199" s="120">
        <f t="shared" si="5"/>
        <v>0</v>
      </c>
      <c r="I199" s="243"/>
      <c r="J199" s="243"/>
      <c r="L199" s="93"/>
      <c r="M199" s="93"/>
      <c r="N199" s="93"/>
      <c r="O199" s="93"/>
      <c r="P199" s="93"/>
      <c r="Q199" s="93"/>
      <c r="R199" s="93"/>
      <c r="S199" s="93"/>
      <c r="T199" s="93"/>
      <c r="U199" s="93"/>
      <c r="V199" s="93"/>
      <c r="W199" s="93"/>
      <c r="X199" s="93"/>
      <c r="Y199" s="93"/>
      <c r="Z199" s="93"/>
      <c r="AA199" s="93"/>
    </row>
    <row r="200" spans="1:27" s="92" customFormat="1" ht="14.95" thickBot="1" x14ac:dyDescent="0.3">
      <c r="A200" s="93"/>
      <c r="B200" s="241"/>
      <c r="C200" s="131"/>
      <c r="D200" s="103"/>
      <c r="E200" s="103"/>
      <c r="F200" s="108"/>
      <c r="G200" s="104">
        <f t="shared" si="7"/>
        <v>0</v>
      </c>
      <c r="H200" s="120">
        <f t="shared" si="5"/>
        <v>0</v>
      </c>
      <c r="I200" s="243"/>
      <c r="J200" s="243"/>
      <c r="L200" s="93"/>
      <c r="M200" s="93"/>
      <c r="N200" s="93"/>
      <c r="O200" s="93"/>
      <c r="P200" s="93"/>
      <c r="Q200" s="93"/>
      <c r="R200" s="93"/>
      <c r="S200" s="93"/>
      <c r="T200" s="93"/>
      <c r="U200" s="93"/>
      <c r="V200" s="93"/>
      <c r="W200" s="93"/>
      <c r="X200" s="93"/>
      <c r="Y200" s="93"/>
      <c r="Z200" s="93"/>
      <c r="AA200" s="93"/>
    </row>
    <row r="201" spans="1:27" s="92" customFormat="1" ht="14.95" thickBot="1" x14ac:dyDescent="0.3">
      <c r="A201" s="93"/>
      <c r="B201" s="241"/>
      <c r="C201" s="131"/>
      <c r="D201" s="103"/>
      <c r="E201" s="103"/>
      <c r="F201" s="108"/>
      <c r="G201" s="104">
        <f t="shared" si="7"/>
        <v>0</v>
      </c>
      <c r="H201" s="120">
        <f t="shared" si="5"/>
        <v>0</v>
      </c>
      <c r="I201" s="243"/>
      <c r="J201" s="243"/>
      <c r="L201" s="93"/>
      <c r="M201" s="93"/>
      <c r="N201" s="93"/>
      <c r="O201" s="93"/>
      <c r="P201" s="93"/>
      <c r="Q201" s="93"/>
      <c r="R201" s="93"/>
      <c r="S201" s="93"/>
      <c r="T201" s="93"/>
      <c r="U201" s="93"/>
      <c r="V201" s="93"/>
      <c r="W201" s="93"/>
      <c r="X201" s="93"/>
      <c r="Y201" s="93"/>
      <c r="Z201" s="93"/>
      <c r="AA201" s="93"/>
    </row>
    <row r="202" spans="1:27" s="92" customFormat="1" ht="14.95" thickBot="1" x14ac:dyDescent="0.3">
      <c r="A202" s="93"/>
      <c r="B202" s="241"/>
      <c r="C202" s="131"/>
      <c r="D202" s="103"/>
      <c r="E202" s="103"/>
      <c r="F202" s="108"/>
      <c r="G202" s="104">
        <f t="shared" si="7"/>
        <v>0</v>
      </c>
      <c r="H202" s="120">
        <f t="shared" si="5"/>
        <v>0</v>
      </c>
      <c r="I202" s="243"/>
      <c r="J202" s="243"/>
      <c r="L202" s="93"/>
      <c r="M202" s="93"/>
      <c r="N202" s="93"/>
      <c r="O202" s="93"/>
      <c r="P202" s="93"/>
      <c r="Q202" s="93"/>
      <c r="R202" s="93"/>
      <c r="S202" s="93"/>
      <c r="T202" s="93"/>
      <c r="U202" s="93"/>
      <c r="V202" s="93"/>
      <c r="W202" s="93"/>
      <c r="X202" s="93"/>
      <c r="Y202" s="93"/>
      <c r="Z202" s="93"/>
      <c r="AA202" s="93"/>
    </row>
    <row r="203" spans="1:27" s="92" customFormat="1" ht="14.95" thickBot="1" x14ac:dyDescent="0.3">
      <c r="A203" s="93"/>
      <c r="B203" s="241"/>
      <c r="C203" s="131"/>
      <c r="D203" s="103"/>
      <c r="E203" s="103"/>
      <c r="F203" s="108"/>
      <c r="G203" s="104">
        <f t="shared" si="7"/>
        <v>0</v>
      </c>
      <c r="H203" s="120">
        <f t="shared" si="5"/>
        <v>0</v>
      </c>
      <c r="I203" s="243"/>
      <c r="J203" s="243"/>
      <c r="L203" s="93"/>
      <c r="M203" s="93"/>
      <c r="N203" s="93"/>
      <c r="O203" s="93"/>
      <c r="P203" s="93"/>
      <c r="Q203" s="93"/>
      <c r="R203" s="93"/>
      <c r="S203" s="93"/>
      <c r="T203" s="93"/>
      <c r="U203" s="93"/>
      <c r="V203" s="93"/>
      <c r="W203" s="93"/>
      <c r="X203" s="93"/>
      <c r="Y203" s="93"/>
      <c r="Z203" s="93"/>
      <c r="AA203" s="93"/>
    </row>
    <row r="204" spans="1:27" s="92" customFormat="1" ht="14.95" thickBot="1" x14ac:dyDescent="0.3">
      <c r="A204" s="93"/>
      <c r="B204" s="242"/>
      <c r="C204" s="131"/>
      <c r="D204" s="103"/>
      <c r="E204" s="103"/>
      <c r="F204" s="108"/>
      <c r="G204" s="104">
        <f t="shared" si="7"/>
        <v>0</v>
      </c>
      <c r="H204" s="120">
        <f t="shared" si="5"/>
        <v>0</v>
      </c>
      <c r="I204" s="244"/>
      <c r="J204" s="244"/>
      <c r="L204" s="93"/>
      <c r="M204" s="93"/>
      <c r="N204" s="93"/>
      <c r="O204" s="93"/>
      <c r="P204" s="93"/>
      <c r="Q204" s="93"/>
      <c r="R204" s="93"/>
      <c r="S204" s="93"/>
      <c r="T204" s="93"/>
      <c r="U204" s="93"/>
      <c r="V204" s="93"/>
      <c r="W204" s="93"/>
      <c r="X204" s="93"/>
      <c r="Y204" s="93"/>
      <c r="Z204" s="93"/>
      <c r="AA204" s="93"/>
    </row>
    <row r="205" spans="1:27" s="92" customFormat="1" ht="14.95" thickBot="1" x14ac:dyDescent="0.3">
      <c r="A205" s="93"/>
      <c r="B205" s="114"/>
      <c r="C205" s="124"/>
      <c r="D205" s="124"/>
      <c r="E205" s="124"/>
      <c r="F205" s="107"/>
      <c r="G205" s="107"/>
      <c r="H205" s="126"/>
      <c r="I205" s="124"/>
      <c r="J205" s="124"/>
      <c r="L205" s="93"/>
      <c r="M205" s="93"/>
      <c r="N205" s="93"/>
      <c r="O205" s="93"/>
      <c r="P205" s="93"/>
      <c r="Q205" s="93"/>
      <c r="R205" s="93"/>
      <c r="S205" s="93"/>
      <c r="T205" s="93"/>
      <c r="U205" s="93"/>
      <c r="V205" s="93"/>
      <c r="W205" s="93"/>
      <c r="X205" s="93"/>
      <c r="Y205" s="93"/>
      <c r="Z205" s="93"/>
      <c r="AA205" s="93"/>
    </row>
    <row r="206" spans="1:27" s="92" customFormat="1" ht="14.95" thickBot="1" x14ac:dyDescent="0.3">
      <c r="A206" s="93"/>
      <c r="B206" s="235" t="s">
        <v>104</v>
      </c>
      <c r="C206" s="119"/>
      <c r="D206" s="103"/>
      <c r="E206" s="103"/>
      <c r="F206" s="108"/>
      <c r="G206" s="104">
        <f t="shared" ref="G206:G212" si="8">E206*F206</f>
        <v>0</v>
      </c>
      <c r="H206" s="120">
        <f t="shared" si="5"/>
        <v>0</v>
      </c>
      <c r="I206" s="238">
        <f>SUM(H206:H212)</f>
        <v>0</v>
      </c>
      <c r="J206" s="238">
        <f>I206*$C$8</f>
        <v>0</v>
      </c>
      <c r="L206" s="93"/>
      <c r="M206" s="93"/>
      <c r="N206" s="93"/>
      <c r="O206" s="93"/>
      <c r="P206" s="93"/>
      <c r="Q206" s="93"/>
      <c r="R206" s="93"/>
      <c r="S206" s="93"/>
      <c r="T206" s="93"/>
      <c r="U206" s="93"/>
      <c r="V206" s="93"/>
      <c r="W206" s="93"/>
      <c r="X206" s="93"/>
      <c r="Y206" s="93"/>
      <c r="Z206" s="93"/>
      <c r="AA206" s="93"/>
    </row>
    <row r="207" spans="1:27" s="92" customFormat="1" ht="14.95" thickBot="1" x14ac:dyDescent="0.3">
      <c r="A207" s="93"/>
      <c r="B207" s="241"/>
      <c r="C207" s="119"/>
      <c r="D207" s="103"/>
      <c r="E207" s="103"/>
      <c r="F207" s="108"/>
      <c r="G207" s="104">
        <f t="shared" si="8"/>
        <v>0</v>
      </c>
      <c r="H207" s="120">
        <f t="shared" si="5"/>
        <v>0</v>
      </c>
      <c r="I207" s="243"/>
      <c r="J207" s="243"/>
      <c r="L207" s="93"/>
      <c r="M207" s="93"/>
      <c r="N207" s="93"/>
      <c r="O207" s="93"/>
      <c r="P207" s="93"/>
      <c r="Q207" s="93"/>
      <c r="R207" s="93"/>
      <c r="S207" s="93"/>
      <c r="T207" s="93"/>
      <c r="U207" s="93"/>
      <c r="V207" s="93"/>
      <c r="W207" s="93"/>
      <c r="X207" s="93"/>
      <c r="Y207" s="93"/>
      <c r="Z207" s="93"/>
      <c r="AA207" s="93"/>
    </row>
    <row r="208" spans="1:27" s="92" customFormat="1" ht="14.95" thickBot="1" x14ac:dyDescent="0.3">
      <c r="A208" s="93"/>
      <c r="B208" s="241"/>
      <c r="C208" s="131"/>
      <c r="D208" s="103"/>
      <c r="E208" s="103"/>
      <c r="F208" s="108"/>
      <c r="G208" s="104">
        <f t="shared" si="8"/>
        <v>0</v>
      </c>
      <c r="H208" s="120">
        <f t="shared" si="5"/>
        <v>0</v>
      </c>
      <c r="I208" s="243"/>
      <c r="J208" s="243"/>
      <c r="L208" s="93"/>
      <c r="M208" s="93"/>
      <c r="N208" s="93"/>
      <c r="O208" s="93"/>
      <c r="P208" s="93"/>
      <c r="Q208" s="93"/>
      <c r="R208" s="93"/>
      <c r="S208" s="93"/>
      <c r="T208" s="93"/>
      <c r="U208" s="93"/>
      <c r="V208" s="93"/>
      <c r="W208" s="93"/>
      <c r="X208" s="93"/>
      <c r="Y208" s="93"/>
      <c r="Z208" s="93"/>
      <c r="AA208" s="93"/>
    </row>
    <row r="209" spans="1:27" s="92" customFormat="1" ht="14.95" thickBot="1" x14ac:dyDescent="0.3">
      <c r="A209" s="93"/>
      <c r="B209" s="241"/>
      <c r="C209" s="131"/>
      <c r="D209" s="103"/>
      <c r="E209" s="103"/>
      <c r="F209" s="108"/>
      <c r="G209" s="104">
        <f t="shared" si="8"/>
        <v>0</v>
      </c>
      <c r="H209" s="120">
        <f t="shared" si="5"/>
        <v>0</v>
      </c>
      <c r="I209" s="243"/>
      <c r="J209" s="243"/>
      <c r="L209" s="93"/>
      <c r="M209" s="93"/>
      <c r="N209" s="93"/>
      <c r="O209" s="93"/>
      <c r="P209" s="93"/>
      <c r="Q209" s="93"/>
      <c r="R209" s="93"/>
      <c r="S209" s="93"/>
      <c r="T209" s="93"/>
      <c r="U209" s="93"/>
      <c r="V209" s="93"/>
      <c r="W209" s="93"/>
      <c r="X209" s="93"/>
      <c r="Y209" s="93"/>
      <c r="Z209" s="93"/>
      <c r="AA209" s="93"/>
    </row>
    <row r="210" spans="1:27" s="92" customFormat="1" ht="14.95" thickBot="1" x14ac:dyDescent="0.3">
      <c r="A210" s="93"/>
      <c r="B210" s="241"/>
      <c r="C210" s="131"/>
      <c r="D210" s="103"/>
      <c r="E210" s="103"/>
      <c r="F210" s="108"/>
      <c r="G210" s="104">
        <f t="shared" si="8"/>
        <v>0</v>
      </c>
      <c r="H210" s="120">
        <f t="shared" si="5"/>
        <v>0</v>
      </c>
      <c r="I210" s="243"/>
      <c r="J210" s="243"/>
      <c r="L210" s="93"/>
      <c r="M210" s="93"/>
      <c r="N210" s="93"/>
      <c r="O210" s="93"/>
      <c r="P210" s="93"/>
      <c r="Q210" s="93"/>
      <c r="R210" s="93"/>
      <c r="S210" s="93"/>
      <c r="T210" s="93"/>
      <c r="U210" s="93"/>
      <c r="V210" s="93"/>
      <c r="W210" s="93"/>
      <c r="X210" s="93"/>
      <c r="Y210" s="93"/>
      <c r="Z210" s="93"/>
      <c r="AA210" s="93"/>
    </row>
    <row r="211" spans="1:27" s="92" customFormat="1" ht="14.95" thickBot="1" x14ac:dyDescent="0.3">
      <c r="A211" s="93"/>
      <c r="B211" s="241"/>
      <c r="C211" s="131"/>
      <c r="D211" s="103"/>
      <c r="E211" s="103"/>
      <c r="F211" s="108"/>
      <c r="G211" s="104">
        <f t="shared" si="8"/>
        <v>0</v>
      </c>
      <c r="H211" s="120">
        <f t="shared" ref="H211:H216" si="9">G211/$C$8</f>
        <v>0</v>
      </c>
      <c r="I211" s="243"/>
      <c r="J211" s="243"/>
      <c r="L211" s="93"/>
      <c r="M211" s="93"/>
      <c r="N211" s="93"/>
      <c r="O211" s="93"/>
      <c r="P211" s="93"/>
      <c r="Q211" s="93"/>
      <c r="R211" s="93"/>
      <c r="S211" s="93"/>
      <c r="T211" s="93"/>
      <c r="U211" s="93"/>
      <c r="V211" s="93"/>
      <c r="W211" s="93"/>
      <c r="X211" s="93"/>
      <c r="Y211" s="93"/>
      <c r="Z211" s="93"/>
      <c r="AA211" s="93"/>
    </row>
    <row r="212" spans="1:27" s="92" customFormat="1" ht="14.95" thickBot="1" x14ac:dyDescent="0.3">
      <c r="A212" s="93"/>
      <c r="B212" s="242"/>
      <c r="C212" s="131"/>
      <c r="D212" s="103"/>
      <c r="E212" s="103"/>
      <c r="F212" s="108"/>
      <c r="G212" s="104">
        <f t="shared" si="8"/>
        <v>0</v>
      </c>
      <c r="H212" s="120">
        <f t="shared" si="9"/>
        <v>0</v>
      </c>
      <c r="I212" s="244"/>
      <c r="J212" s="244"/>
      <c r="L212" s="93"/>
      <c r="M212" s="93"/>
      <c r="N212" s="93"/>
      <c r="O212" s="93"/>
      <c r="P212" s="93"/>
      <c r="Q212" s="93"/>
      <c r="R212" s="93"/>
      <c r="S212" s="93"/>
      <c r="T212" s="93"/>
      <c r="U212" s="93"/>
      <c r="V212" s="93"/>
      <c r="W212" s="93"/>
      <c r="X212" s="93"/>
      <c r="Y212" s="93"/>
      <c r="Z212" s="93"/>
      <c r="AA212" s="93"/>
    </row>
    <row r="213" spans="1:27" s="92" customFormat="1" ht="14.95" thickBot="1" x14ac:dyDescent="0.3">
      <c r="A213" s="93"/>
      <c r="B213" s="114"/>
      <c r="C213" s="124"/>
      <c r="D213" s="124"/>
      <c r="E213" s="124"/>
      <c r="F213" s="107"/>
      <c r="G213" s="107"/>
      <c r="H213" s="126"/>
      <c r="I213" s="124"/>
      <c r="J213" s="124"/>
      <c r="L213" s="93"/>
      <c r="M213" s="93"/>
      <c r="N213" s="93"/>
      <c r="O213" s="93"/>
      <c r="P213" s="93"/>
      <c r="Q213" s="93"/>
      <c r="R213" s="93"/>
      <c r="S213" s="93"/>
      <c r="T213" s="93"/>
      <c r="U213" s="93"/>
      <c r="V213" s="93"/>
      <c r="W213" s="93"/>
      <c r="X213" s="93"/>
      <c r="Y213" s="93"/>
      <c r="Z213" s="93"/>
      <c r="AA213" s="93"/>
    </row>
    <row r="214" spans="1:27" s="92" customFormat="1" ht="14.95" thickBot="1" x14ac:dyDescent="0.3">
      <c r="A214" s="93"/>
      <c r="B214" s="115" t="s">
        <v>105</v>
      </c>
      <c r="C214" s="103"/>
      <c r="D214" s="103"/>
      <c r="E214" s="103"/>
      <c r="F214" s="108"/>
      <c r="G214" s="104">
        <f t="shared" ref="G214:G216" si="10">E214*F214</f>
        <v>0</v>
      </c>
      <c r="H214" s="120">
        <f t="shared" si="9"/>
        <v>0</v>
      </c>
      <c r="I214" s="133">
        <f>SUM(H214)</f>
        <v>0</v>
      </c>
      <c r="J214" s="133">
        <f>I214*$C$8</f>
        <v>0</v>
      </c>
      <c r="L214" s="93"/>
      <c r="M214" s="93"/>
      <c r="N214" s="93"/>
      <c r="O214" s="93"/>
      <c r="P214" s="93"/>
      <c r="Q214" s="93"/>
      <c r="R214" s="93"/>
      <c r="S214" s="93"/>
      <c r="T214" s="93"/>
      <c r="U214" s="93"/>
      <c r="V214" s="93"/>
      <c r="W214" s="93"/>
      <c r="X214" s="93"/>
      <c r="Y214" s="93"/>
      <c r="Z214" s="93"/>
      <c r="AA214" s="93"/>
    </row>
    <row r="215" spans="1:27" s="92" customFormat="1" ht="14.95" thickBot="1" x14ac:dyDescent="0.3">
      <c r="A215" s="93"/>
      <c r="B215" s="116"/>
      <c r="C215" s="109"/>
      <c r="D215" s="109"/>
      <c r="E215" s="109"/>
      <c r="F215" s="107"/>
      <c r="G215" s="110"/>
      <c r="H215" s="134"/>
      <c r="I215" s="135"/>
      <c r="J215" s="135"/>
      <c r="L215" s="93"/>
      <c r="M215" s="93"/>
      <c r="N215" s="93"/>
      <c r="O215" s="93"/>
      <c r="P215" s="93"/>
      <c r="Q215" s="93"/>
      <c r="R215" s="93"/>
      <c r="S215" s="93"/>
      <c r="T215" s="93"/>
      <c r="U215" s="93"/>
      <c r="V215" s="93"/>
      <c r="W215" s="93"/>
      <c r="X215" s="93"/>
      <c r="Y215" s="93"/>
      <c r="Z215" s="93"/>
      <c r="AA215" s="93"/>
    </row>
    <row r="216" spans="1:27" s="112" customFormat="1" ht="14.95" thickBot="1" x14ac:dyDescent="0.3">
      <c r="A216" s="111"/>
      <c r="B216" s="115" t="s">
        <v>106</v>
      </c>
      <c r="C216" s="103"/>
      <c r="D216" s="103"/>
      <c r="E216" s="103"/>
      <c r="F216" s="108"/>
      <c r="G216" s="104">
        <f t="shared" si="10"/>
        <v>0</v>
      </c>
      <c r="H216" s="120">
        <f t="shared" si="9"/>
        <v>0</v>
      </c>
      <c r="I216" s="133">
        <f>SUM(H216)</f>
        <v>0</v>
      </c>
      <c r="J216" s="133">
        <f>I216*$C$8</f>
        <v>0</v>
      </c>
      <c r="L216" s="111"/>
      <c r="M216" s="111"/>
      <c r="N216" s="111"/>
      <c r="O216" s="111"/>
      <c r="P216" s="111"/>
      <c r="Q216" s="111"/>
      <c r="R216" s="111"/>
      <c r="S216" s="111"/>
      <c r="T216" s="111"/>
      <c r="U216" s="111"/>
      <c r="V216" s="111"/>
      <c r="W216" s="111"/>
      <c r="X216" s="111"/>
      <c r="Y216" s="111"/>
      <c r="Z216" s="111"/>
      <c r="AA216" s="111"/>
    </row>
    <row r="217" spans="1:27" s="92" customFormat="1" ht="14.95" thickBot="1" x14ac:dyDescent="0.3">
      <c r="A217" s="93"/>
      <c r="B217" s="93"/>
      <c r="C217" s="124"/>
      <c r="D217" s="124"/>
      <c r="E217" s="124"/>
      <c r="F217" s="124"/>
      <c r="G217" s="124"/>
      <c r="H217" s="134"/>
      <c r="I217" s="124"/>
      <c r="J217" s="124"/>
      <c r="K217" s="93"/>
      <c r="L217" s="93"/>
      <c r="M217" s="93"/>
      <c r="N217" s="93"/>
      <c r="O217" s="93"/>
      <c r="P217" s="93"/>
      <c r="Q217" s="93"/>
      <c r="R217" s="93"/>
      <c r="S217" s="93"/>
      <c r="T217" s="93"/>
      <c r="U217" s="93"/>
      <c r="V217" s="93"/>
      <c r="W217" s="93"/>
      <c r="X217" s="93"/>
      <c r="Y217" s="93"/>
      <c r="Z217" s="93"/>
      <c r="AA217" s="93"/>
    </row>
    <row r="218" spans="1:27" s="92" customFormat="1" ht="14.95" thickBot="1" x14ac:dyDescent="0.3">
      <c r="A218" s="113"/>
      <c r="B218" s="227"/>
      <c r="C218" s="229"/>
      <c r="D218" s="136"/>
      <c r="E218" s="231"/>
      <c r="F218" s="233" t="s">
        <v>22</v>
      </c>
      <c r="G218" s="234"/>
      <c r="H218" s="137"/>
      <c r="I218" s="133">
        <f>SUM(I18:I216)</f>
        <v>0</v>
      </c>
      <c r="J218" s="133">
        <f>SUM(J18:J216)</f>
        <v>0</v>
      </c>
      <c r="L218" s="113"/>
      <c r="M218" s="113"/>
      <c r="N218" s="113"/>
      <c r="O218" s="113"/>
      <c r="P218" s="113"/>
      <c r="Q218" s="113"/>
      <c r="R218" s="113"/>
      <c r="S218" s="113"/>
      <c r="T218" s="113"/>
      <c r="U218" s="113"/>
      <c r="V218" s="113"/>
      <c r="W218" s="113"/>
      <c r="X218" s="113"/>
      <c r="Y218" s="113"/>
      <c r="Z218" s="113"/>
      <c r="AA218" s="113"/>
    </row>
    <row r="219" spans="1:27" s="92" customFormat="1" ht="14.95" thickBot="1" x14ac:dyDescent="0.3">
      <c r="A219" s="113"/>
      <c r="B219" s="228"/>
      <c r="C219" s="230"/>
      <c r="D219" s="138"/>
      <c r="E219" s="232"/>
      <c r="F219" s="233" t="s">
        <v>98</v>
      </c>
      <c r="G219" s="234"/>
      <c r="H219" s="133">
        <f>SUM(H18:H216)</f>
        <v>0</v>
      </c>
      <c r="I219" s="139"/>
      <c r="J219" s="140"/>
      <c r="K219" s="113"/>
      <c r="L219" s="113"/>
      <c r="M219" s="113"/>
      <c r="N219" s="113"/>
      <c r="O219" s="113"/>
      <c r="P219" s="113"/>
      <c r="Q219" s="113"/>
      <c r="R219" s="113"/>
      <c r="S219" s="113"/>
      <c r="T219" s="113"/>
      <c r="U219" s="113"/>
      <c r="V219" s="113"/>
      <c r="W219" s="113"/>
      <c r="X219" s="113"/>
      <c r="Y219" s="113"/>
      <c r="Z219" s="113"/>
      <c r="AA219" s="113"/>
    </row>
  </sheetData>
  <sortState xmlns:xlrd2="http://schemas.microsoft.com/office/spreadsheetml/2017/richdata2" ref="C59:E187">
    <sortCondition ref="C59"/>
  </sortState>
  <mergeCells count="37">
    <mergeCell ref="B6:H6"/>
    <mergeCell ref="B7:H7"/>
    <mergeCell ref="B1:J1"/>
    <mergeCell ref="B2:J2"/>
    <mergeCell ref="B3:J3"/>
    <mergeCell ref="B4:J4"/>
    <mergeCell ref="B18:B40"/>
    <mergeCell ref="I18:I40"/>
    <mergeCell ref="B42:B127"/>
    <mergeCell ref="I42:I127"/>
    <mergeCell ref="B10:H10"/>
    <mergeCell ref="B11:H11"/>
    <mergeCell ref="B12:H12"/>
    <mergeCell ref="B14:J14"/>
    <mergeCell ref="A15:K15"/>
    <mergeCell ref="J18:J40"/>
    <mergeCell ref="J42:J127"/>
    <mergeCell ref="B129:B146"/>
    <mergeCell ref="I129:I146"/>
    <mergeCell ref="J129:J146"/>
    <mergeCell ref="B148:B181"/>
    <mergeCell ref="I148:I181"/>
    <mergeCell ref="J148:J181"/>
    <mergeCell ref="B183:B196"/>
    <mergeCell ref="I183:I196"/>
    <mergeCell ref="J183:J196"/>
    <mergeCell ref="B206:B212"/>
    <mergeCell ref="I206:I212"/>
    <mergeCell ref="J206:J212"/>
    <mergeCell ref="B198:B204"/>
    <mergeCell ref="I198:I204"/>
    <mergeCell ref="J198:J204"/>
    <mergeCell ref="B218:B219"/>
    <mergeCell ref="C218:C219"/>
    <mergeCell ref="E218:E219"/>
    <mergeCell ref="F218:G218"/>
    <mergeCell ref="F219:G219"/>
  </mergeCells>
  <pageMargins left="0.51181102362204722" right="0.51181102362204722" top="0.78740157480314965" bottom="0.78740157480314965" header="0.31496062992125984" footer="0.31496062992125984"/>
  <pageSetup paperSize="9" scale="57" fitToHeight="0" orientation="landscape" horizontalDpi="1200" verticalDpi="1200" r:id="rId1"/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40"/>
  <sheetViews>
    <sheetView zoomScaleNormal="100" zoomScaleSheetLayoutView="115" workbookViewId="0">
      <selection activeCell="D27" sqref="D27"/>
    </sheetView>
  </sheetViews>
  <sheetFormatPr defaultColWidth="9.125" defaultRowHeight="14.3" x14ac:dyDescent="0.25"/>
  <cols>
    <col min="1" max="1" width="3.625" style="4" customWidth="1"/>
    <col min="2" max="3" width="31" style="4" customWidth="1"/>
    <col min="4" max="4" width="16.5" style="4" customWidth="1"/>
    <col min="5" max="5" width="16.125" style="4" customWidth="1"/>
    <col min="6" max="16384" width="9.125" style="4"/>
  </cols>
  <sheetData>
    <row r="1" spans="1:10" ht="16.3" x14ac:dyDescent="0.3">
      <c r="A1" s="258" t="s">
        <v>37</v>
      </c>
      <c r="B1" s="258"/>
      <c r="C1" s="258"/>
      <c r="D1" s="258"/>
      <c r="E1" s="258"/>
      <c r="F1" s="258"/>
    </row>
    <row r="2" spans="1:10" s="35" customFormat="1" ht="16.3" customHeight="1" x14ac:dyDescent="0.25">
      <c r="A2" s="259" t="s">
        <v>124</v>
      </c>
      <c r="B2" s="259"/>
      <c r="C2" s="259"/>
      <c r="D2" s="259"/>
      <c r="E2" s="259"/>
      <c r="F2" s="259"/>
    </row>
    <row r="3" spans="1:10" s="35" customFormat="1" ht="16.3" x14ac:dyDescent="0.25">
      <c r="A3" s="189" t="s">
        <v>38</v>
      </c>
      <c r="B3" s="189"/>
      <c r="C3" s="189"/>
      <c r="D3" s="189"/>
      <c r="E3" s="189"/>
      <c r="F3" s="189"/>
    </row>
    <row r="4" spans="1:10" s="10" customFormat="1" ht="20.25" customHeight="1" x14ac:dyDescent="0.25">
      <c r="A4" s="189" t="s">
        <v>66</v>
      </c>
      <c r="B4" s="189"/>
      <c r="C4" s="189"/>
      <c r="D4" s="189"/>
      <c r="E4" s="189"/>
      <c r="F4" s="189"/>
      <c r="G4" s="39"/>
      <c r="H4" s="39"/>
      <c r="I4" s="39"/>
      <c r="J4" s="39"/>
    </row>
    <row r="5" spans="1:10" s="10" customFormat="1" ht="13.6" x14ac:dyDescent="0.25">
      <c r="B5" s="38"/>
      <c r="C5" s="38"/>
      <c r="D5" s="38"/>
      <c r="E5" s="38"/>
      <c r="F5" s="38"/>
      <c r="G5" s="38"/>
      <c r="H5" s="38"/>
      <c r="I5" s="38"/>
      <c r="J5" s="38"/>
    </row>
    <row r="6" spans="1:10" s="8" customFormat="1" ht="24.8" customHeight="1" x14ac:dyDescent="0.25">
      <c r="B6" s="186" t="s">
        <v>78</v>
      </c>
      <c r="C6" s="186"/>
      <c r="D6" s="186"/>
      <c r="E6" s="186"/>
      <c r="F6" s="186"/>
      <c r="G6" s="14"/>
      <c r="H6" s="14"/>
      <c r="I6" s="14"/>
      <c r="J6" s="14"/>
    </row>
    <row r="7" spans="1:10" s="8" customFormat="1" ht="20.25" customHeight="1" x14ac:dyDescent="0.25">
      <c r="B7" s="187" t="s">
        <v>65</v>
      </c>
      <c r="C7" s="187"/>
      <c r="D7" s="187"/>
      <c r="E7" s="187"/>
      <c r="F7" s="187"/>
      <c r="G7" s="34"/>
      <c r="H7" s="34"/>
      <c r="I7" s="34"/>
      <c r="J7" s="34"/>
    </row>
    <row r="8" spans="1:10" s="8" customFormat="1" ht="20.25" customHeight="1" x14ac:dyDescent="0.25">
      <c r="B8" s="33" t="s">
        <v>59</v>
      </c>
      <c r="C8" s="78">
        <f>'Custo Total'!C12</f>
        <v>12</v>
      </c>
      <c r="D8" s="33"/>
      <c r="E8" s="33"/>
      <c r="F8" s="33"/>
      <c r="G8" s="34"/>
      <c r="H8" s="34"/>
      <c r="I8" s="34"/>
      <c r="J8" s="34"/>
    </row>
    <row r="9" spans="1:10" s="8" customFormat="1" ht="20.25" customHeight="1" x14ac:dyDescent="0.25">
      <c r="B9" s="33" t="s">
        <v>126</v>
      </c>
      <c r="C9" s="48">
        <f>'Custo Total'!E15</f>
        <v>20</v>
      </c>
      <c r="D9" s="33"/>
      <c r="E9" s="33"/>
      <c r="F9" s="33"/>
      <c r="G9" s="34"/>
      <c r="H9" s="34"/>
      <c r="I9" s="34"/>
      <c r="J9" s="34"/>
    </row>
    <row r="10" spans="1:10" s="10" customFormat="1" ht="17.350000000000001" customHeight="1" x14ac:dyDescent="0.25">
      <c r="B10" s="188" t="s">
        <v>79</v>
      </c>
      <c r="C10" s="188"/>
      <c r="D10" s="188"/>
      <c r="E10" s="188"/>
      <c r="F10" s="188"/>
      <c r="G10" s="11"/>
      <c r="H10" s="11"/>
      <c r="I10" s="11"/>
      <c r="J10" s="11"/>
    </row>
    <row r="11" spans="1:10" s="10" customFormat="1" ht="13.6" x14ac:dyDescent="0.25">
      <c r="B11" s="187" t="s">
        <v>60</v>
      </c>
      <c r="C11" s="187"/>
      <c r="D11" s="187"/>
      <c r="E11" s="187"/>
      <c r="F11" s="187"/>
      <c r="G11" s="34"/>
      <c r="H11" s="34"/>
      <c r="I11" s="34"/>
      <c r="J11" s="34"/>
    </row>
    <row r="12" spans="1:10" s="10" customFormat="1" ht="17.350000000000001" customHeight="1" x14ac:dyDescent="0.25">
      <c r="B12" s="187" t="s">
        <v>61</v>
      </c>
      <c r="C12" s="187"/>
      <c r="D12" s="187"/>
      <c r="E12" s="187"/>
      <c r="F12" s="187"/>
      <c r="G12" s="34"/>
      <c r="H12" s="34"/>
      <c r="I12" s="34"/>
      <c r="J12" s="34"/>
    </row>
    <row r="13" spans="1:10" ht="14.95" thickBot="1" x14ac:dyDescent="0.3"/>
    <row r="14" spans="1:10" s="51" customFormat="1" ht="12.75" customHeight="1" thickBot="1" x14ac:dyDescent="0.3">
      <c r="B14" s="261" t="s">
        <v>23</v>
      </c>
      <c r="C14" s="262"/>
      <c r="D14" s="262"/>
      <c r="E14" s="263"/>
      <c r="F14" s="50"/>
    </row>
    <row r="15" spans="1:10" s="51" customFormat="1" ht="27.85" thickBot="1" x14ac:dyDescent="0.3">
      <c r="B15" s="42" t="s">
        <v>3</v>
      </c>
      <c r="C15" s="42" t="s">
        <v>6</v>
      </c>
      <c r="D15" s="89" t="s">
        <v>88</v>
      </c>
      <c r="E15" s="89" t="s">
        <v>22</v>
      </c>
      <c r="F15" s="44"/>
    </row>
    <row r="16" spans="1:10" s="51" customFormat="1" thickBot="1" x14ac:dyDescent="0.3">
      <c r="B16" s="49"/>
      <c r="C16" s="52"/>
      <c r="D16" s="53"/>
      <c r="E16" s="53">
        <f>D16*$C$8</f>
        <v>0</v>
      </c>
      <c r="F16" s="54"/>
    </row>
    <row r="17" spans="2:6" s="51" customFormat="1" thickBot="1" x14ac:dyDescent="0.3">
      <c r="B17" s="49"/>
      <c r="C17" s="52"/>
      <c r="D17" s="53"/>
      <c r="E17" s="53">
        <f t="shared" ref="E17:E26" si="0">D17*$C$8</f>
        <v>0</v>
      </c>
      <c r="F17" s="54"/>
    </row>
    <row r="18" spans="2:6" s="51" customFormat="1" thickBot="1" x14ac:dyDescent="0.3">
      <c r="B18" s="49"/>
      <c r="C18" s="52"/>
      <c r="D18" s="53"/>
      <c r="E18" s="53">
        <f t="shared" si="0"/>
        <v>0</v>
      </c>
      <c r="F18" s="54"/>
    </row>
    <row r="19" spans="2:6" s="51" customFormat="1" thickBot="1" x14ac:dyDescent="0.3">
      <c r="B19" s="49"/>
      <c r="C19" s="52"/>
      <c r="D19" s="53"/>
      <c r="E19" s="53">
        <f t="shared" si="0"/>
        <v>0</v>
      </c>
      <c r="F19" s="54"/>
    </row>
    <row r="20" spans="2:6" s="51" customFormat="1" thickBot="1" x14ac:dyDescent="0.3">
      <c r="B20" s="49"/>
      <c r="C20" s="52"/>
      <c r="D20" s="53"/>
      <c r="E20" s="53">
        <f t="shared" si="0"/>
        <v>0</v>
      </c>
      <c r="F20" s="54"/>
    </row>
    <row r="21" spans="2:6" s="51" customFormat="1" thickBot="1" x14ac:dyDescent="0.3">
      <c r="B21" s="49"/>
      <c r="C21" s="52"/>
      <c r="D21" s="53"/>
      <c r="E21" s="53">
        <f t="shared" si="0"/>
        <v>0</v>
      </c>
      <c r="F21" s="54"/>
    </row>
    <row r="22" spans="2:6" s="51" customFormat="1" thickBot="1" x14ac:dyDescent="0.3">
      <c r="B22" s="49"/>
      <c r="C22" s="52"/>
      <c r="D22" s="53"/>
      <c r="E22" s="53">
        <f t="shared" si="0"/>
        <v>0</v>
      </c>
      <c r="F22" s="54"/>
    </row>
    <row r="23" spans="2:6" s="51" customFormat="1" thickBot="1" x14ac:dyDescent="0.3">
      <c r="B23" s="49"/>
      <c r="C23" s="52"/>
      <c r="D23" s="53"/>
      <c r="E23" s="53">
        <f t="shared" si="0"/>
        <v>0</v>
      </c>
      <c r="F23" s="54"/>
    </row>
    <row r="24" spans="2:6" s="51" customFormat="1" thickBot="1" x14ac:dyDescent="0.3">
      <c r="B24" s="49"/>
      <c r="C24" s="52"/>
      <c r="D24" s="53"/>
      <c r="E24" s="53">
        <f t="shared" si="0"/>
        <v>0</v>
      </c>
      <c r="F24" s="54"/>
    </row>
    <row r="25" spans="2:6" s="51" customFormat="1" thickBot="1" x14ac:dyDescent="0.3">
      <c r="B25" s="49"/>
      <c r="C25" s="52"/>
      <c r="D25" s="53"/>
      <c r="E25" s="53">
        <f t="shared" si="0"/>
        <v>0</v>
      </c>
      <c r="F25" s="54"/>
    </row>
    <row r="26" spans="2:6" s="51" customFormat="1" thickBot="1" x14ac:dyDescent="0.3">
      <c r="B26" s="49"/>
      <c r="C26" s="52"/>
      <c r="D26" s="53"/>
      <c r="E26" s="53">
        <f t="shared" si="0"/>
        <v>0</v>
      </c>
      <c r="F26" s="54"/>
    </row>
    <row r="27" spans="2:6" s="56" customFormat="1" thickBot="1" x14ac:dyDescent="0.3">
      <c r="B27" s="260" t="s">
        <v>21</v>
      </c>
      <c r="C27" s="260"/>
      <c r="D27" s="90">
        <f>SUM(D16:D26)</f>
        <v>0</v>
      </c>
      <c r="F27" s="57"/>
    </row>
    <row r="28" spans="2:6" s="56" customFormat="1" thickBot="1" x14ac:dyDescent="0.3">
      <c r="B28" s="260" t="s">
        <v>22</v>
      </c>
      <c r="C28" s="260"/>
      <c r="D28" s="90">
        <f>SUM(D27)*$C$8</f>
        <v>0</v>
      </c>
      <c r="E28" s="55">
        <f>SUM(E16:E26)</f>
        <v>0</v>
      </c>
    </row>
    <row r="30" spans="2:6" ht="14.95" thickBot="1" x14ac:dyDescent="0.3"/>
    <row r="31" spans="2:6" s="51" customFormat="1" ht="14.95" customHeight="1" thickBot="1" x14ac:dyDescent="0.3">
      <c r="B31" s="261" t="s">
        <v>4</v>
      </c>
      <c r="C31" s="262"/>
      <c r="D31" s="262"/>
      <c r="E31" s="263"/>
      <c r="F31" s="50"/>
    </row>
    <row r="32" spans="2:6" s="51" customFormat="1" ht="27.85" thickBot="1" x14ac:dyDescent="0.3">
      <c r="B32" s="42" t="s">
        <v>5</v>
      </c>
      <c r="C32" s="42" t="s">
        <v>6</v>
      </c>
      <c r="D32" s="89" t="s">
        <v>88</v>
      </c>
      <c r="E32" s="89" t="s">
        <v>22</v>
      </c>
      <c r="F32" s="44"/>
    </row>
    <row r="33" spans="2:6" s="51" customFormat="1" thickBot="1" x14ac:dyDescent="0.3">
      <c r="B33" s="58"/>
      <c r="C33" s="59"/>
      <c r="D33" s="60"/>
      <c r="E33" s="53">
        <f>D33*$C$8</f>
        <v>0</v>
      </c>
      <c r="F33" s="61"/>
    </row>
    <row r="34" spans="2:6" s="51" customFormat="1" thickBot="1" x14ac:dyDescent="0.3">
      <c r="B34" s="58"/>
      <c r="C34" s="59"/>
      <c r="D34" s="60"/>
      <c r="E34" s="53">
        <f t="shared" ref="E34" si="1">D34*$C$8</f>
        <v>0</v>
      </c>
      <c r="F34" s="61"/>
    </row>
    <row r="35" spans="2:6" s="56" customFormat="1" ht="14.45" customHeight="1" thickBot="1" x14ac:dyDescent="0.3">
      <c r="B35" s="260" t="s">
        <v>21</v>
      </c>
      <c r="C35" s="260"/>
      <c r="D35" s="62">
        <f>SUM(D33:D34)</f>
        <v>0</v>
      </c>
      <c r="E35" s="63"/>
      <c r="F35" s="64"/>
    </row>
    <row r="36" spans="2:6" s="56" customFormat="1" thickBot="1" x14ac:dyDescent="0.3">
      <c r="B36" s="260" t="s">
        <v>22</v>
      </c>
      <c r="C36" s="260"/>
      <c r="D36" s="62">
        <f>D35*$C$8</f>
        <v>0</v>
      </c>
      <c r="E36" s="62">
        <f>SUM(E33:E34)</f>
        <v>0</v>
      </c>
      <c r="F36" s="64"/>
    </row>
    <row r="37" spans="2:6" s="51" customFormat="1" ht="19.899999999999999" customHeight="1" x14ac:dyDescent="0.25">
      <c r="B37" s="65"/>
      <c r="C37" s="65"/>
      <c r="D37" s="65"/>
      <c r="E37" s="65"/>
    </row>
    <row r="38" spans="2:6" ht="14.95" thickBot="1" x14ac:dyDescent="0.3"/>
    <row r="39" spans="2:6" ht="14.95" thickBot="1" x14ac:dyDescent="0.3">
      <c r="B39" s="66" t="s">
        <v>26</v>
      </c>
      <c r="C39" s="67">
        <f>D27+D35</f>
        <v>0</v>
      </c>
    </row>
    <row r="40" spans="2:6" ht="14.95" thickBot="1" x14ac:dyDescent="0.3">
      <c r="B40" s="66" t="s">
        <v>25</v>
      </c>
      <c r="C40" s="67">
        <f>D28+D36</f>
        <v>0</v>
      </c>
    </row>
  </sheetData>
  <mergeCells count="15">
    <mergeCell ref="A1:F1"/>
    <mergeCell ref="A2:F2"/>
    <mergeCell ref="A3:F3"/>
    <mergeCell ref="A4:F4"/>
    <mergeCell ref="B31:E31"/>
    <mergeCell ref="B6:F6"/>
    <mergeCell ref="B7:F7"/>
    <mergeCell ref="B10:F10"/>
    <mergeCell ref="B11:F11"/>
    <mergeCell ref="B35:C35"/>
    <mergeCell ref="B36:C36"/>
    <mergeCell ref="B27:C27"/>
    <mergeCell ref="B28:C28"/>
    <mergeCell ref="B12:F12"/>
    <mergeCell ref="B14:E14"/>
  </mergeCells>
  <pageMargins left="0.7" right="0.7" top="0.75" bottom="0.75" header="0.3" footer="0.3"/>
  <pageSetup paperSize="9" fitToHeight="0" orientation="landscape" horizontalDpi="1200" verticalDpi="1200" r:id="rId1"/>
  <rowBreaks count="1" manualBreakCount="1">
    <brk id="28" max="16383" man="1"/>
  </rowBreaks>
  <ignoredErrors>
    <ignoredError sqref="E16:E26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0"/>
  <sheetViews>
    <sheetView zoomScaleNormal="100" zoomScaleSheetLayoutView="100" workbookViewId="0">
      <selection activeCell="B15" sqref="B15"/>
    </sheetView>
  </sheetViews>
  <sheetFormatPr defaultColWidth="28.125" defaultRowHeight="14.3" x14ac:dyDescent="0.25"/>
  <cols>
    <col min="1" max="1" width="5" customWidth="1"/>
    <col min="2" max="2" width="34.875" bestFit="1" customWidth="1"/>
    <col min="3" max="3" width="15.5" customWidth="1"/>
    <col min="4" max="4" width="11.75" customWidth="1"/>
    <col min="5" max="5" width="7" customWidth="1"/>
    <col min="6" max="6" width="11.25" style="1" customWidth="1"/>
    <col min="7" max="7" width="15" bestFit="1" customWidth="1"/>
    <col min="8" max="8" width="17.375" customWidth="1"/>
  </cols>
  <sheetData>
    <row r="1" spans="1:10" ht="16.3" x14ac:dyDescent="0.3">
      <c r="B1" s="270" t="s">
        <v>37</v>
      </c>
      <c r="C1" s="270"/>
      <c r="D1" s="270"/>
      <c r="E1" s="270"/>
      <c r="F1" s="270"/>
      <c r="G1" s="270"/>
      <c r="H1" s="270"/>
      <c r="I1" s="270"/>
    </row>
    <row r="2" spans="1:10" s="35" customFormat="1" ht="46.9" customHeight="1" x14ac:dyDescent="0.25">
      <c r="B2" s="259" t="s">
        <v>124</v>
      </c>
      <c r="C2" s="259"/>
      <c r="D2" s="259"/>
      <c r="E2" s="259"/>
      <c r="F2" s="259"/>
      <c r="G2" s="259"/>
      <c r="H2" s="259"/>
      <c r="I2" s="259"/>
    </row>
    <row r="3" spans="1:10" s="35" customFormat="1" ht="16.3" x14ac:dyDescent="0.25">
      <c r="B3" s="189" t="s">
        <v>38</v>
      </c>
      <c r="C3" s="189"/>
      <c r="D3" s="189"/>
      <c r="E3" s="189"/>
      <c r="F3" s="189"/>
      <c r="G3" s="189"/>
      <c r="H3" s="189"/>
      <c r="I3" s="189"/>
    </row>
    <row r="4" spans="1:10" s="10" customFormat="1" ht="20.25" customHeight="1" x14ac:dyDescent="0.25">
      <c r="B4" s="189" t="s">
        <v>66</v>
      </c>
      <c r="C4" s="189"/>
      <c r="D4" s="189"/>
      <c r="E4" s="189"/>
      <c r="F4" s="189"/>
      <c r="G4" s="189"/>
      <c r="H4" s="189"/>
      <c r="I4" s="189"/>
      <c r="J4" s="39"/>
    </row>
    <row r="5" spans="1:10" s="10" customFormat="1" ht="13.6" x14ac:dyDescent="0.25">
      <c r="B5" s="38"/>
      <c r="C5" s="38"/>
      <c r="D5" s="38"/>
      <c r="E5" s="38"/>
      <c r="F5" s="38"/>
      <c r="G5" s="38"/>
      <c r="H5" s="38"/>
      <c r="I5" s="38"/>
      <c r="J5" s="38"/>
    </row>
    <row r="6" spans="1:10" s="8" customFormat="1" ht="24.8" customHeight="1" x14ac:dyDescent="0.25">
      <c r="B6" s="186" t="s">
        <v>75</v>
      </c>
      <c r="C6" s="186"/>
      <c r="D6" s="186"/>
      <c r="E6" s="186"/>
      <c r="F6" s="186"/>
      <c r="G6" s="14"/>
      <c r="H6" s="14"/>
      <c r="I6" s="14"/>
      <c r="J6" s="14"/>
    </row>
    <row r="7" spans="1:10" s="8" customFormat="1" ht="20.25" customHeight="1" x14ac:dyDescent="0.25">
      <c r="B7" s="186" t="s">
        <v>65</v>
      </c>
      <c r="C7" s="186"/>
      <c r="D7" s="186"/>
      <c r="E7" s="186"/>
      <c r="F7" s="186"/>
      <c r="G7" s="34"/>
      <c r="H7" s="34"/>
      <c r="I7" s="34"/>
      <c r="J7" s="34"/>
    </row>
    <row r="8" spans="1:10" s="8" customFormat="1" ht="20.25" customHeight="1" x14ac:dyDescent="0.25">
      <c r="B8" s="33" t="s">
        <v>59</v>
      </c>
      <c r="C8" s="78">
        <v>12</v>
      </c>
      <c r="D8" s="13"/>
      <c r="E8" s="13"/>
      <c r="F8" s="13"/>
      <c r="G8" s="34"/>
      <c r="H8" s="34"/>
      <c r="I8" s="34"/>
      <c r="J8" s="34"/>
    </row>
    <row r="9" spans="1:10" s="8" customFormat="1" ht="20.25" customHeight="1" x14ac:dyDescent="0.25">
      <c r="B9" s="33" t="s">
        <v>126</v>
      </c>
      <c r="C9" s="48">
        <v>20</v>
      </c>
      <c r="D9" s="13"/>
      <c r="E9" s="13"/>
      <c r="F9" s="13"/>
      <c r="G9" s="34"/>
      <c r="H9" s="34"/>
      <c r="I9" s="34"/>
      <c r="J9" s="34"/>
    </row>
    <row r="10" spans="1:10" s="10" customFormat="1" ht="17.350000000000001" customHeight="1" x14ac:dyDescent="0.25">
      <c r="B10" s="186" t="s">
        <v>39</v>
      </c>
      <c r="C10" s="186"/>
      <c r="D10" s="186"/>
      <c r="E10" s="186"/>
      <c r="F10" s="186"/>
      <c r="G10" s="11"/>
      <c r="H10" s="11"/>
      <c r="I10" s="11"/>
      <c r="J10" s="11"/>
    </row>
    <row r="11" spans="1:10" s="10" customFormat="1" ht="13.6" x14ac:dyDescent="0.25">
      <c r="B11" s="186" t="s">
        <v>60</v>
      </c>
      <c r="C11" s="186"/>
      <c r="D11" s="186"/>
      <c r="E11" s="186"/>
      <c r="F11" s="186"/>
      <c r="G11" s="34"/>
      <c r="H11" s="34"/>
      <c r="I11" s="34"/>
      <c r="J11" s="34"/>
    </row>
    <row r="12" spans="1:10" s="10" customFormat="1" ht="17.350000000000001" customHeight="1" x14ac:dyDescent="0.25">
      <c r="B12" s="186" t="s">
        <v>61</v>
      </c>
      <c r="C12" s="186"/>
      <c r="D12" s="186"/>
      <c r="E12" s="186"/>
      <c r="F12" s="186"/>
      <c r="G12" s="34"/>
      <c r="H12" s="34"/>
      <c r="I12" s="34"/>
      <c r="J12" s="34"/>
    </row>
    <row r="13" spans="1:10" ht="14.95" thickBot="1" x14ac:dyDescent="0.3"/>
    <row r="14" spans="1:10" ht="14.95" thickBot="1" x14ac:dyDescent="0.3">
      <c r="A14" s="2"/>
      <c r="B14" s="208" t="s">
        <v>145</v>
      </c>
      <c r="C14" s="209"/>
      <c r="D14" s="209"/>
      <c r="E14" s="209"/>
      <c r="F14" s="209"/>
      <c r="G14" s="209"/>
      <c r="H14" s="209"/>
      <c r="I14" s="210"/>
    </row>
    <row r="15" spans="1:10" ht="44.35" customHeight="1" thickBot="1" x14ac:dyDescent="0.3">
      <c r="A15" s="2"/>
      <c r="B15" s="73" t="s">
        <v>3</v>
      </c>
      <c r="C15" s="276" t="s">
        <v>84</v>
      </c>
      <c r="D15" s="277"/>
      <c r="E15" s="278"/>
      <c r="F15" s="74" t="s">
        <v>85</v>
      </c>
      <c r="G15" s="74" t="s">
        <v>7</v>
      </c>
      <c r="H15" s="73" t="s">
        <v>86</v>
      </c>
      <c r="I15" s="73" t="s">
        <v>8</v>
      </c>
    </row>
    <row r="16" spans="1:10" ht="14.95" thickBot="1" x14ac:dyDescent="0.3">
      <c r="A16" s="2"/>
      <c r="B16" s="274" t="s">
        <v>89</v>
      </c>
      <c r="C16" s="267"/>
      <c r="D16" s="268"/>
      <c r="E16" s="269"/>
      <c r="F16" s="83"/>
      <c r="G16" s="84"/>
      <c r="H16" s="84">
        <f>F16*G16</f>
        <v>0</v>
      </c>
      <c r="I16" s="264">
        <f>SUM(H16:H18)</f>
        <v>0</v>
      </c>
    </row>
    <row r="17" spans="1:9" ht="14.95" thickBot="1" x14ac:dyDescent="0.3">
      <c r="A17" s="2"/>
      <c r="B17" s="275"/>
      <c r="C17" s="267"/>
      <c r="D17" s="268"/>
      <c r="E17" s="269"/>
      <c r="F17" s="85"/>
      <c r="G17" s="86"/>
      <c r="H17" s="86">
        <f t="shared" ref="H17:H27" si="0">F17*G17</f>
        <v>0</v>
      </c>
      <c r="I17" s="265"/>
    </row>
    <row r="18" spans="1:9" ht="14.95" thickBot="1" x14ac:dyDescent="0.3">
      <c r="A18" s="2"/>
      <c r="B18" s="279"/>
      <c r="C18" s="267"/>
      <c r="D18" s="268"/>
      <c r="E18" s="269"/>
      <c r="F18" s="85"/>
      <c r="G18" s="86"/>
      <c r="H18" s="86">
        <f t="shared" si="0"/>
        <v>0</v>
      </c>
      <c r="I18" s="266"/>
    </row>
    <row r="19" spans="1:9" ht="14.95" thickBot="1" x14ac:dyDescent="0.3">
      <c r="A19" s="2"/>
      <c r="B19" s="274" t="s">
        <v>91</v>
      </c>
      <c r="C19" s="267"/>
      <c r="D19" s="268"/>
      <c r="E19" s="269"/>
      <c r="F19" s="85"/>
      <c r="G19" s="86"/>
      <c r="H19" s="86">
        <f t="shared" si="0"/>
        <v>0</v>
      </c>
      <c r="I19" s="264">
        <f>SUM(H19:H21)</f>
        <v>0</v>
      </c>
    </row>
    <row r="20" spans="1:9" ht="14.95" thickBot="1" x14ac:dyDescent="0.3">
      <c r="A20" s="2"/>
      <c r="B20" s="275"/>
      <c r="C20" s="267"/>
      <c r="D20" s="268"/>
      <c r="E20" s="269"/>
      <c r="F20" s="85"/>
      <c r="G20" s="86"/>
      <c r="H20" s="86">
        <f t="shared" si="0"/>
        <v>0</v>
      </c>
      <c r="I20" s="265"/>
    </row>
    <row r="21" spans="1:9" ht="14.95" thickBot="1" x14ac:dyDescent="0.3">
      <c r="A21" s="2"/>
      <c r="B21" s="279"/>
      <c r="C21" s="267"/>
      <c r="D21" s="268"/>
      <c r="E21" s="269"/>
      <c r="F21" s="85"/>
      <c r="G21" s="86"/>
      <c r="H21" s="86">
        <f t="shared" si="0"/>
        <v>0</v>
      </c>
      <c r="I21" s="266"/>
    </row>
    <row r="22" spans="1:9" ht="14.95" thickBot="1" x14ac:dyDescent="0.3">
      <c r="A22" s="2"/>
      <c r="B22" s="274" t="s">
        <v>90</v>
      </c>
      <c r="C22" s="267"/>
      <c r="D22" s="268"/>
      <c r="E22" s="269"/>
      <c r="F22" s="85"/>
      <c r="G22" s="86"/>
      <c r="H22" s="86">
        <f t="shared" si="0"/>
        <v>0</v>
      </c>
      <c r="I22" s="264">
        <f>SUM(H22:H24)</f>
        <v>0</v>
      </c>
    </row>
    <row r="23" spans="1:9" ht="14.95" thickBot="1" x14ac:dyDescent="0.3">
      <c r="A23" s="2"/>
      <c r="B23" s="275"/>
      <c r="C23" s="267"/>
      <c r="D23" s="268"/>
      <c r="E23" s="269"/>
      <c r="F23" s="85"/>
      <c r="G23" s="86"/>
      <c r="H23" s="86">
        <f t="shared" si="0"/>
        <v>0</v>
      </c>
      <c r="I23" s="265"/>
    </row>
    <row r="24" spans="1:9" ht="14.95" thickBot="1" x14ac:dyDescent="0.3">
      <c r="A24" s="2"/>
      <c r="B24" s="279"/>
      <c r="C24" s="267"/>
      <c r="D24" s="268"/>
      <c r="E24" s="269"/>
      <c r="F24" s="85"/>
      <c r="G24" s="86"/>
      <c r="H24" s="86">
        <f t="shared" si="0"/>
        <v>0</v>
      </c>
      <c r="I24" s="266"/>
    </row>
    <row r="25" spans="1:9" ht="14.95" thickBot="1" x14ac:dyDescent="0.3">
      <c r="A25" s="2"/>
      <c r="B25" s="274" t="s">
        <v>92</v>
      </c>
      <c r="C25" s="267"/>
      <c r="D25" s="268"/>
      <c r="E25" s="269"/>
      <c r="F25" s="85"/>
      <c r="G25" s="86"/>
      <c r="H25" s="86">
        <f t="shared" si="0"/>
        <v>0</v>
      </c>
      <c r="I25" s="264">
        <f>SUM(H25:H27)</f>
        <v>0</v>
      </c>
    </row>
    <row r="26" spans="1:9" ht="14.95" thickBot="1" x14ac:dyDescent="0.3">
      <c r="A26" s="2"/>
      <c r="B26" s="275"/>
      <c r="C26" s="267"/>
      <c r="D26" s="268"/>
      <c r="E26" s="269"/>
      <c r="F26" s="85"/>
      <c r="G26" s="86"/>
      <c r="H26" s="86">
        <f t="shared" si="0"/>
        <v>0</v>
      </c>
      <c r="I26" s="265"/>
    </row>
    <row r="27" spans="1:9" ht="14.95" thickBot="1" x14ac:dyDescent="0.3">
      <c r="A27" s="3"/>
      <c r="B27" s="275"/>
      <c r="C27" s="267"/>
      <c r="D27" s="268"/>
      <c r="E27" s="269"/>
      <c r="F27" s="85"/>
      <c r="G27" s="86"/>
      <c r="H27" s="86">
        <f t="shared" si="0"/>
        <v>0</v>
      </c>
      <c r="I27" s="266"/>
    </row>
    <row r="28" spans="1:9" ht="14.95" thickBot="1" x14ac:dyDescent="0.3">
      <c r="A28" s="3"/>
      <c r="B28" s="271" t="s">
        <v>87</v>
      </c>
      <c r="C28" s="272"/>
      <c r="D28" s="272"/>
      <c r="E28" s="273"/>
      <c r="F28" s="87"/>
      <c r="G28" s="91">
        <f>SUM(G16:G27)</f>
        <v>0</v>
      </c>
      <c r="H28" s="91">
        <f>SUM(H16:H27)</f>
        <v>0</v>
      </c>
      <c r="I28" s="91">
        <f t="shared" ref="I28" si="1">SUM(I16:I27)</f>
        <v>0</v>
      </c>
    </row>
    <row r="29" spans="1:9" ht="14.95" thickBot="1" x14ac:dyDescent="0.3">
      <c r="A29" s="4"/>
      <c r="B29" s="4"/>
      <c r="C29" s="4"/>
      <c r="D29" s="4"/>
    </row>
    <row r="30" spans="1:9" ht="14.95" thickBot="1" x14ac:dyDescent="0.3">
      <c r="A30" s="4"/>
      <c r="B30" s="30" t="s">
        <v>108</v>
      </c>
      <c r="C30" s="88">
        <f>I28</f>
        <v>0</v>
      </c>
      <c r="D30" s="4"/>
    </row>
  </sheetData>
  <sortState xmlns:xlrd2="http://schemas.microsoft.com/office/spreadsheetml/2017/richdata2" ref="C27:E34">
    <sortCondition ref="C27"/>
  </sortState>
  <mergeCells count="32">
    <mergeCell ref="B28:E28"/>
    <mergeCell ref="B25:B27"/>
    <mergeCell ref="C25:E25"/>
    <mergeCell ref="C15:E15"/>
    <mergeCell ref="B16:B18"/>
    <mergeCell ref="C16:E16"/>
    <mergeCell ref="C17:E17"/>
    <mergeCell ref="C18:E18"/>
    <mergeCell ref="B22:B24"/>
    <mergeCell ref="C22:E22"/>
    <mergeCell ref="B19:B21"/>
    <mergeCell ref="C19:E19"/>
    <mergeCell ref="C21:E21"/>
    <mergeCell ref="C20:E20"/>
    <mergeCell ref="B1:I1"/>
    <mergeCell ref="B2:I2"/>
    <mergeCell ref="B3:I3"/>
    <mergeCell ref="B4:I4"/>
    <mergeCell ref="I22:I24"/>
    <mergeCell ref="C23:E23"/>
    <mergeCell ref="C24:E24"/>
    <mergeCell ref="B6:F6"/>
    <mergeCell ref="B7:F7"/>
    <mergeCell ref="B10:F10"/>
    <mergeCell ref="B11:F11"/>
    <mergeCell ref="I16:I18"/>
    <mergeCell ref="I25:I27"/>
    <mergeCell ref="C26:E26"/>
    <mergeCell ref="C27:E27"/>
    <mergeCell ref="B12:F12"/>
    <mergeCell ref="B14:I14"/>
    <mergeCell ref="I19:I21"/>
  </mergeCells>
  <pageMargins left="0.511811024" right="0.511811024" top="0.78740157499999996" bottom="0.78740157499999996" header="0.31496062000000002" footer="0.31496062000000002"/>
  <pageSetup paperSize="9" scale="87" fitToWidth="0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8DBFB-027E-4123-AC42-A5F7D18DA2AE}">
  <sheetPr>
    <pageSetUpPr fitToPage="1"/>
  </sheetPr>
  <dimension ref="B1:J30"/>
  <sheetViews>
    <sheetView zoomScaleNormal="100" zoomScaleSheetLayoutView="100" workbookViewId="0">
      <selection activeCell="H32" sqref="H32"/>
    </sheetView>
  </sheetViews>
  <sheetFormatPr defaultColWidth="28.125" defaultRowHeight="14.3" x14ac:dyDescent="0.25"/>
  <cols>
    <col min="1" max="1" width="2.875" customWidth="1"/>
    <col min="2" max="2" width="34.875" bestFit="1" customWidth="1"/>
    <col min="3" max="3" width="15.5" customWidth="1"/>
    <col min="4" max="4" width="11.75" customWidth="1"/>
    <col min="5" max="5" width="7" customWidth="1"/>
    <col min="6" max="6" width="11.25" style="1" customWidth="1"/>
    <col min="7" max="7" width="15" bestFit="1" customWidth="1"/>
    <col min="8" max="8" width="17.375" customWidth="1"/>
  </cols>
  <sheetData>
    <row r="1" spans="2:10" ht="16.3" x14ac:dyDescent="0.3">
      <c r="B1" s="270" t="s">
        <v>37</v>
      </c>
      <c r="C1" s="270"/>
      <c r="D1" s="270"/>
      <c r="E1" s="270"/>
      <c r="F1" s="270"/>
      <c r="G1" s="270"/>
      <c r="H1" s="270"/>
      <c r="I1" s="270"/>
      <c r="J1" s="270"/>
    </row>
    <row r="2" spans="2:10" s="35" customFormat="1" ht="46.9" customHeight="1" x14ac:dyDescent="0.25">
      <c r="B2" s="259" t="s">
        <v>124</v>
      </c>
      <c r="C2" s="259"/>
      <c r="D2" s="259"/>
      <c r="E2" s="259"/>
      <c r="F2" s="259"/>
      <c r="G2" s="259"/>
      <c r="H2" s="259"/>
      <c r="I2" s="259"/>
      <c r="J2" s="259"/>
    </row>
    <row r="3" spans="2:10" s="35" customFormat="1" ht="16.3" x14ac:dyDescent="0.25">
      <c r="B3" s="189" t="s">
        <v>38</v>
      </c>
      <c r="C3" s="189"/>
      <c r="D3" s="189"/>
      <c r="E3" s="189"/>
      <c r="F3" s="189"/>
      <c r="G3" s="189"/>
      <c r="H3" s="189"/>
      <c r="I3" s="189"/>
      <c r="J3" s="189"/>
    </row>
    <row r="4" spans="2:10" s="10" customFormat="1" ht="20.25" customHeight="1" x14ac:dyDescent="0.25">
      <c r="B4" s="189" t="s">
        <v>66</v>
      </c>
      <c r="C4" s="189"/>
      <c r="D4" s="189"/>
      <c r="E4" s="189"/>
      <c r="F4" s="189"/>
      <c r="G4" s="189"/>
      <c r="H4" s="189"/>
      <c r="I4" s="189"/>
      <c r="J4" s="189"/>
    </row>
    <row r="5" spans="2:10" s="10" customFormat="1" ht="13.6" x14ac:dyDescent="0.25">
      <c r="B5" s="38"/>
      <c r="C5" s="38"/>
      <c r="D5" s="38"/>
      <c r="E5" s="38"/>
      <c r="F5" s="38"/>
      <c r="G5" s="38"/>
      <c r="H5" s="38"/>
      <c r="I5" s="38"/>
      <c r="J5" s="38"/>
    </row>
    <row r="6" spans="2:10" s="8" customFormat="1" ht="24.8" customHeight="1" x14ac:dyDescent="0.25">
      <c r="B6" s="186" t="s">
        <v>75</v>
      </c>
      <c r="C6" s="186"/>
      <c r="D6" s="186"/>
      <c r="E6" s="186"/>
      <c r="F6" s="186"/>
      <c r="G6" s="14"/>
      <c r="H6" s="14"/>
      <c r="I6" s="14"/>
      <c r="J6" s="14"/>
    </row>
    <row r="7" spans="2:10" s="8" customFormat="1" ht="20.25" customHeight="1" x14ac:dyDescent="0.25">
      <c r="B7" s="186" t="s">
        <v>65</v>
      </c>
      <c r="C7" s="186"/>
      <c r="D7" s="186"/>
      <c r="E7" s="186"/>
      <c r="F7" s="186"/>
      <c r="G7" s="34"/>
      <c r="H7" s="34"/>
      <c r="I7" s="34"/>
      <c r="J7" s="34"/>
    </row>
    <row r="8" spans="2:10" s="8" customFormat="1" ht="20.25" customHeight="1" x14ac:dyDescent="0.25">
      <c r="B8" s="33" t="s">
        <v>59</v>
      </c>
      <c r="C8" s="78">
        <v>12</v>
      </c>
      <c r="D8" s="13"/>
      <c r="E8" s="13"/>
      <c r="F8" s="13"/>
      <c r="G8" s="34"/>
      <c r="H8" s="34"/>
      <c r="I8" s="34"/>
      <c r="J8" s="34"/>
    </row>
    <row r="9" spans="2:10" s="8" customFormat="1" ht="20.25" customHeight="1" x14ac:dyDescent="0.25">
      <c r="B9" s="33" t="s">
        <v>126</v>
      </c>
      <c r="C9" s="48">
        <v>20</v>
      </c>
      <c r="D9" s="13"/>
      <c r="E9" s="13"/>
      <c r="F9" s="13"/>
      <c r="G9" s="34"/>
      <c r="H9" s="34"/>
      <c r="I9" s="34"/>
      <c r="J9" s="34"/>
    </row>
    <row r="10" spans="2:10" s="10" customFormat="1" ht="17.350000000000001" customHeight="1" x14ac:dyDescent="0.25">
      <c r="B10" s="186" t="s">
        <v>39</v>
      </c>
      <c r="C10" s="186"/>
      <c r="D10" s="186"/>
      <c r="E10" s="186"/>
      <c r="F10" s="186"/>
      <c r="G10" s="11"/>
      <c r="H10" s="11"/>
      <c r="I10" s="11"/>
      <c r="J10" s="11"/>
    </row>
    <row r="11" spans="2:10" s="10" customFormat="1" ht="13.6" x14ac:dyDescent="0.25">
      <c r="B11" s="186" t="s">
        <v>60</v>
      </c>
      <c r="C11" s="186"/>
      <c r="D11" s="186"/>
      <c r="E11" s="186"/>
      <c r="F11" s="186"/>
      <c r="G11" s="34"/>
      <c r="H11" s="34"/>
      <c r="I11" s="34"/>
      <c r="J11" s="34"/>
    </row>
    <row r="12" spans="2:10" s="10" customFormat="1" ht="17.350000000000001" customHeight="1" x14ac:dyDescent="0.25">
      <c r="B12" s="186" t="s">
        <v>61</v>
      </c>
      <c r="C12" s="186"/>
      <c r="D12" s="186"/>
      <c r="E12" s="186"/>
      <c r="F12" s="186"/>
      <c r="G12" s="34"/>
      <c r="H12" s="34"/>
      <c r="I12" s="34"/>
      <c r="J12" s="34"/>
    </row>
    <row r="13" spans="2:10" ht="14.95" thickBot="1" x14ac:dyDescent="0.3"/>
    <row r="14" spans="2:10" ht="14.95" thickBot="1" x14ac:dyDescent="0.3">
      <c r="B14" s="286" t="s">
        <v>127</v>
      </c>
      <c r="C14" s="287"/>
      <c r="D14" s="287"/>
      <c r="E14" s="287"/>
      <c r="F14" s="287"/>
      <c r="G14" s="287"/>
      <c r="H14" s="287"/>
      <c r="I14" s="287"/>
      <c r="J14" s="288"/>
    </row>
    <row r="15" spans="2:10" ht="55.05" thickBot="1" x14ac:dyDescent="0.3">
      <c r="B15" s="73" t="s">
        <v>3</v>
      </c>
      <c r="C15" s="276" t="s">
        <v>84</v>
      </c>
      <c r="D15" s="277"/>
      <c r="E15" s="278"/>
      <c r="F15" s="74" t="s">
        <v>128</v>
      </c>
      <c r="G15" s="74" t="s">
        <v>129</v>
      </c>
      <c r="H15" s="73" t="s">
        <v>130</v>
      </c>
      <c r="I15" s="73" t="s">
        <v>131</v>
      </c>
      <c r="J15" s="73" t="s">
        <v>132</v>
      </c>
    </row>
    <row r="16" spans="2:10" ht="14.95" thickBot="1" x14ac:dyDescent="0.3">
      <c r="B16" s="280" t="s">
        <v>133</v>
      </c>
      <c r="C16" s="283" t="s">
        <v>140</v>
      </c>
      <c r="D16" s="284"/>
      <c r="E16" s="285"/>
      <c r="F16" s="168">
        <v>10000</v>
      </c>
      <c r="G16" s="168">
        <v>20000</v>
      </c>
      <c r="H16" s="169">
        <f>IFERROR(F16/G16,0)</f>
        <v>0.5</v>
      </c>
      <c r="I16" s="170">
        <f>F16*$C$8</f>
        <v>120000</v>
      </c>
      <c r="J16" s="264">
        <f>SUM(I16:I18)</f>
        <v>120000</v>
      </c>
    </row>
    <row r="17" spans="2:10" ht="14.95" thickBot="1" x14ac:dyDescent="0.3">
      <c r="B17" s="281"/>
      <c r="C17" s="283" t="s">
        <v>141</v>
      </c>
      <c r="D17" s="284"/>
      <c r="E17" s="285"/>
      <c r="F17" s="168">
        <v>5000</v>
      </c>
      <c r="G17" s="168">
        <v>8500</v>
      </c>
      <c r="H17" s="169">
        <f t="shared" ref="H17:H27" si="0">IFERROR(F17/G17,0)</f>
        <v>0.58823529411764708</v>
      </c>
      <c r="I17" s="170">
        <f t="shared" ref="I17:I27" si="1">F17*$C$7</f>
        <v>0</v>
      </c>
      <c r="J17" s="265"/>
    </row>
    <row r="18" spans="2:10" ht="30.1" customHeight="1" thickBot="1" x14ac:dyDescent="0.3">
      <c r="B18" s="282"/>
      <c r="C18" s="283" t="s">
        <v>142</v>
      </c>
      <c r="D18" s="284"/>
      <c r="E18" s="285"/>
      <c r="F18" s="168">
        <v>3000</v>
      </c>
      <c r="G18" s="168">
        <v>6000</v>
      </c>
      <c r="H18" s="169">
        <f t="shared" si="0"/>
        <v>0.5</v>
      </c>
      <c r="I18" s="170">
        <f t="shared" si="1"/>
        <v>0</v>
      </c>
      <c r="J18" s="266"/>
    </row>
    <row r="19" spans="2:10" ht="30.1" customHeight="1" thickBot="1" x14ac:dyDescent="0.3">
      <c r="B19" s="280" t="s">
        <v>134</v>
      </c>
      <c r="C19" s="283" t="s">
        <v>135</v>
      </c>
      <c r="D19" s="284"/>
      <c r="E19" s="285"/>
      <c r="F19" s="168"/>
      <c r="G19" s="168"/>
      <c r="H19" s="169">
        <f t="shared" si="0"/>
        <v>0</v>
      </c>
      <c r="I19" s="170">
        <f t="shared" si="1"/>
        <v>0</v>
      </c>
      <c r="J19" s="264">
        <f t="shared" ref="J19" si="2">SUM(I19:I21)</f>
        <v>0</v>
      </c>
    </row>
    <row r="20" spans="2:10" ht="14.95" thickBot="1" x14ac:dyDescent="0.3">
      <c r="B20" s="281"/>
      <c r="C20" s="283" t="s">
        <v>135</v>
      </c>
      <c r="D20" s="284"/>
      <c r="E20" s="285"/>
      <c r="F20" s="168"/>
      <c r="G20" s="168"/>
      <c r="H20" s="169">
        <f t="shared" si="0"/>
        <v>0</v>
      </c>
      <c r="I20" s="170">
        <f t="shared" si="1"/>
        <v>0</v>
      </c>
      <c r="J20" s="265"/>
    </row>
    <row r="21" spans="2:10" ht="14.95" thickBot="1" x14ac:dyDescent="0.3">
      <c r="B21" s="282"/>
      <c r="C21" s="283" t="s">
        <v>135</v>
      </c>
      <c r="D21" s="284"/>
      <c r="E21" s="285"/>
      <c r="F21" s="168"/>
      <c r="G21" s="168"/>
      <c r="H21" s="169">
        <f t="shared" si="0"/>
        <v>0</v>
      </c>
      <c r="I21" s="170">
        <f t="shared" si="1"/>
        <v>0</v>
      </c>
      <c r="J21" s="266"/>
    </row>
    <row r="22" spans="2:10" ht="14.95" thickBot="1" x14ac:dyDescent="0.3">
      <c r="B22" s="280" t="s">
        <v>136</v>
      </c>
      <c r="C22" s="283" t="s">
        <v>143</v>
      </c>
      <c r="D22" s="284"/>
      <c r="E22" s="285"/>
      <c r="F22" s="168">
        <v>600</v>
      </c>
      <c r="G22" s="168">
        <v>2000</v>
      </c>
      <c r="H22" s="169">
        <f t="shared" si="0"/>
        <v>0.3</v>
      </c>
      <c r="I22" s="170">
        <f t="shared" si="1"/>
        <v>0</v>
      </c>
      <c r="J22" s="264">
        <f t="shared" ref="J22" si="3">SUM(I22:I24)</f>
        <v>0</v>
      </c>
    </row>
    <row r="23" spans="2:10" ht="14.95" thickBot="1" x14ac:dyDescent="0.3">
      <c r="B23" s="281"/>
      <c r="C23" s="283" t="s">
        <v>144</v>
      </c>
      <c r="D23" s="284"/>
      <c r="E23" s="285"/>
      <c r="F23" s="168">
        <v>1000</v>
      </c>
      <c r="G23" s="168">
        <v>2500</v>
      </c>
      <c r="H23" s="169">
        <f t="shared" si="0"/>
        <v>0.4</v>
      </c>
      <c r="I23" s="170">
        <f t="shared" si="1"/>
        <v>0</v>
      </c>
      <c r="J23" s="265"/>
    </row>
    <row r="24" spans="2:10" ht="14.95" thickBot="1" x14ac:dyDescent="0.3">
      <c r="B24" s="282"/>
      <c r="C24" s="283"/>
      <c r="D24" s="284"/>
      <c r="E24" s="285"/>
      <c r="F24" s="168"/>
      <c r="G24" s="168"/>
      <c r="H24" s="169">
        <f t="shared" si="0"/>
        <v>0</v>
      </c>
      <c r="I24" s="170">
        <f t="shared" si="1"/>
        <v>0</v>
      </c>
      <c r="J24" s="266"/>
    </row>
    <row r="25" spans="2:10" ht="14.95" thickBot="1" x14ac:dyDescent="0.3">
      <c r="B25" s="280" t="s">
        <v>137</v>
      </c>
      <c r="C25" s="283"/>
      <c r="D25" s="284"/>
      <c r="E25" s="285"/>
      <c r="F25" s="168"/>
      <c r="G25" s="168"/>
      <c r="H25" s="169">
        <f t="shared" si="0"/>
        <v>0</v>
      </c>
      <c r="I25" s="170">
        <f t="shared" si="1"/>
        <v>0</v>
      </c>
      <c r="J25" s="264">
        <f t="shared" ref="J25" si="4">SUM(I25:I27)</f>
        <v>0</v>
      </c>
    </row>
    <row r="26" spans="2:10" ht="14.95" thickBot="1" x14ac:dyDescent="0.3">
      <c r="B26" s="281"/>
      <c r="C26" s="283"/>
      <c r="D26" s="284"/>
      <c r="E26" s="285"/>
      <c r="F26" s="168"/>
      <c r="G26" s="168"/>
      <c r="H26" s="169">
        <f t="shared" si="0"/>
        <v>0</v>
      </c>
      <c r="I26" s="170">
        <f t="shared" si="1"/>
        <v>0</v>
      </c>
      <c r="J26" s="265"/>
    </row>
    <row r="27" spans="2:10" ht="14.95" thickBot="1" x14ac:dyDescent="0.3">
      <c r="B27" s="281"/>
      <c r="C27" s="283"/>
      <c r="D27" s="284"/>
      <c r="E27" s="285"/>
      <c r="F27" s="171"/>
      <c r="G27" s="171"/>
      <c r="H27" s="172">
        <f t="shared" si="0"/>
        <v>0</v>
      </c>
      <c r="I27" s="170">
        <f t="shared" si="1"/>
        <v>0</v>
      </c>
      <c r="J27" s="265"/>
    </row>
    <row r="28" spans="2:10" ht="14.95" thickBot="1" x14ac:dyDescent="0.3">
      <c r="B28" s="271" t="s">
        <v>120</v>
      </c>
      <c r="C28" s="272"/>
      <c r="D28" s="272"/>
      <c r="E28" s="272"/>
      <c r="F28" s="272"/>
      <c r="G28" s="272"/>
      <c r="H28" s="272"/>
      <c r="I28" s="173">
        <f>SUM(I16:I27)</f>
        <v>120000</v>
      </c>
      <c r="J28" s="174">
        <f>SUM(J16:J27)</f>
        <v>120000</v>
      </c>
    </row>
    <row r="29" spans="2:10" x14ac:dyDescent="0.25">
      <c r="B29" s="175" t="s">
        <v>138</v>
      </c>
      <c r="C29" s="8"/>
      <c r="D29" s="8"/>
      <c r="E29" s="8"/>
      <c r="F29" s="8"/>
      <c r="G29" s="8"/>
      <c r="H29" s="8"/>
      <c r="I29" s="8"/>
      <c r="J29" s="8"/>
    </row>
    <row r="30" spans="2:10" x14ac:dyDescent="0.25">
      <c r="B30" s="175" t="s">
        <v>139</v>
      </c>
      <c r="C30" s="8"/>
      <c r="D30" s="8"/>
      <c r="E30" s="8"/>
      <c r="F30" s="8"/>
      <c r="G30" s="8"/>
      <c r="H30" s="8"/>
      <c r="I30" s="8"/>
      <c r="J30" s="8"/>
    </row>
  </sheetData>
  <mergeCells count="32">
    <mergeCell ref="B2:J2"/>
    <mergeCell ref="B1:J1"/>
    <mergeCell ref="B3:J3"/>
    <mergeCell ref="B4:J4"/>
    <mergeCell ref="B10:F10"/>
    <mergeCell ref="B11:F11"/>
    <mergeCell ref="B12:F12"/>
    <mergeCell ref="B6:F6"/>
    <mergeCell ref="B7:F7"/>
    <mergeCell ref="B14:J14"/>
    <mergeCell ref="C15:E15"/>
    <mergeCell ref="B16:B18"/>
    <mergeCell ref="C16:E16"/>
    <mergeCell ref="J16:J18"/>
    <mergeCell ref="C17:E17"/>
    <mergeCell ref="C18:E18"/>
    <mergeCell ref="B28:H28"/>
    <mergeCell ref="B19:B21"/>
    <mergeCell ref="C19:E19"/>
    <mergeCell ref="J19:J21"/>
    <mergeCell ref="C20:E20"/>
    <mergeCell ref="C21:E21"/>
    <mergeCell ref="B22:B24"/>
    <mergeCell ref="C22:E22"/>
    <mergeCell ref="J22:J24"/>
    <mergeCell ref="C23:E23"/>
    <mergeCell ref="C24:E24"/>
    <mergeCell ref="B25:B27"/>
    <mergeCell ref="C25:E25"/>
    <mergeCell ref="J25:J27"/>
    <mergeCell ref="C26:E26"/>
    <mergeCell ref="C27:E27"/>
  </mergeCells>
  <pageMargins left="0.511811024" right="0.511811024" top="0.78740157499999996" bottom="0.78740157499999996" header="0.31496062000000002" footer="0.31496062000000002"/>
  <pageSetup paperSize="9" scale="7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2</vt:i4>
      </vt:variant>
    </vt:vector>
  </HeadingPairs>
  <TitlesOfParts>
    <vt:vector size="8" baseType="lpstr">
      <vt:lpstr>Custo Total</vt:lpstr>
      <vt:lpstr>RH CLT</vt:lpstr>
      <vt:lpstr>Material Consumo CH</vt:lpstr>
      <vt:lpstr>Serviços  Impostos</vt:lpstr>
      <vt:lpstr>Bens Permanentes</vt:lpstr>
      <vt:lpstr>Relação Despesas Rateadas</vt:lpstr>
      <vt:lpstr>'Custo Total'!Area_de_impressao</vt:lpstr>
      <vt:lpstr>'Material Consumo CH'!Area_de_impressao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Cindy Laure Galizoni</dc:creator>
  <cp:lastModifiedBy>Luiz Felipe de Souza Sabiá</cp:lastModifiedBy>
  <cp:lastPrinted>2024-12-02T23:26:00Z</cp:lastPrinted>
  <dcterms:created xsi:type="dcterms:W3CDTF">2013-08-09T17:07:51Z</dcterms:created>
  <dcterms:modified xsi:type="dcterms:W3CDTF">2024-12-19T19:27:20Z</dcterms:modified>
</cp:coreProperties>
</file>